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AHAMDABAD FALCON LOCATION 2\V4\"/>
    </mc:Choice>
  </mc:AlternateContent>
  <xr:revisionPtr revIDLastSave="0" documentId="13_ncr:1_{E635F6D3-F171-4EE3-B3E1-173A4DFAE342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Capex Ahemdabad (Falcon)" sheetId="3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state="hidden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0" hidden="1">{#N/A,#N/A,FALSE,"VARIATIONS";#N/A,#N/A,FALSE,"BUDGET";#N/A,#N/A,FALSE,"CIVIL QNTY VAR";#N/A,#N/A,FALSE,"SUMMARY";#N/A,#N/A,FALSE,"MATERIAL VAR"}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0" hidden="1">{#N/A,#N/A,FALSE,"VARIATIONS";#N/A,#N/A,FALSE,"BUDGET";#N/A,#N/A,FALSE,"CIVIL QNTY VAR";#N/A,#N/A,FALSE,"SUMMARY";#N/A,#N/A,FALSE,"MATERIAL VAR"}</definedName>
    <definedName name="________dd5" localSheetId="12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0" hidden="1">{#N/A,#N/A,FALSE,"VARIATIONS";#N/A,#N/A,FALSE,"BUDGET";#N/A,#N/A,FALSE,"CIVIL QNTY VAR";#N/A,#N/A,FALSE,"SUMMARY";#N/A,#N/A,FALSE,"MATERIAL VAR"}</definedName>
    <definedName name="_______dd5" localSheetId="12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0" hidden="1">{#N/A,#N/A,FALSE,"VARIATIONS";#N/A,#N/A,FALSE,"BUDGET";#N/A,#N/A,FALSE,"CIVIL QNTY VAR";#N/A,#N/A,FALSE,"SUMMARY";#N/A,#N/A,FALSE,"MATERIAL VAR"}</definedName>
    <definedName name="______3A" localSheetId="12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0" hidden="1">{#N/A,#N/A,FALSE,"VARIATIONS";#N/A,#N/A,FALSE,"BUDGET";#N/A,#N/A,FALSE,"CIVIL QNTY VAR";#N/A,#N/A,FALSE,"SUMMARY";#N/A,#N/A,FALSE,"MATERIAL VAR"}</definedName>
    <definedName name="______dd5" localSheetId="12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0" hidden="1">{#N/A,#N/A,FALSE,"VARIATIONS";#N/A,#N/A,FALSE,"BUDGET";#N/A,#N/A,FALSE,"CIVIL QNTY VAR";#N/A,#N/A,FALSE,"SUMMARY";#N/A,#N/A,FALSE,"MATERIAL VAR"}</definedName>
    <definedName name="____ans987" localSheetId="12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0" hidden="1">{#N/A,#N/A,FALSE,"VARIATIONS";#N/A,#N/A,FALSE,"BUDGET";#N/A,#N/A,FALSE,"CIVIL QNTY VAR";#N/A,#N/A,FALSE,"SUMMARY";#N/A,#N/A,FALSE,"MATERIAL VAR"}</definedName>
    <definedName name="____d1" localSheetId="12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0" hidden="1">{#N/A,#N/A,FALSE,"VARIATIONS";#N/A,#N/A,FALSE,"BUDGET";#N/A,#N/A,FALSE,"CIVIL QNTY VAR";#N/A,#N/A,FALSE,"SUMMARY";#N/A,#N/A,FALSE,"MATERIAL VAR"}</definedName>
    <definedName name="____dd5" localSheetId="12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0" hidden="1">{#N/A,#N/A,FALSE,"VARIATIONS";#N/A,#N/A,FALSE,"BUDGET";#N/A,#N/A,FALSE,"CIVIL QNTY VAR";#N/A,#N/A,FALSE,"SUMMARY";#N/A,#N/A,FALSE,"MATERIAL VAR"}</definedName>
    <definedName name="___ans987" localSheetId="12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0" hidden="1">{#N/A,#N/A,FALSE,"VARIATIONS";#N/A,#N/A,FALSE,"BUDGET";#N/A,#N/A,FALSE,"CIVIL QNTY VAR";#N/A,#N/A,FALSE,"SUMMARY";#N/A,#N/A,FALSE,"MATERIAL VAR"}</definedName>
    <definedName name="___d1" localSheetId="12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0" hidden="1">{#N/A,#N/A,FALSE,"VARIATIONS";#N/A,#N/A,FALSE,"BUDGET";#N/A,#N/A,FALSE,"CIVIL QNTY VAR";#N/A,#N/A,FALSE,"SUMMARY";#N/A,#N/A,FALSE,"MATERIAL VAR"}</definedName>
    <definedName name="__a1" localSheetId="12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0" hidden="1">{#N/A,#N/A,FALSE,"VARIATIONS";#N/A,#N/A,FALSE,"BUDGET";#N/A,#N/A,FALSE,"CIVIL QNTY VAR";#N/A,#N/A,FALSE,"SUMMARY";#N/A,#N/A,FALSE,"MATERIAL VAR"}</definedName>
    <definedName name="__d1" localSheetId="12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0" hidden="1">{#N/A,#N/A,FALSE,"VARIATIONS";#N/A,#N/A,FALSE,"BUDGET";#N/A,#N/A,FALSE,"CIVIL QNTY VAR";#N/A,#N/A,FALSE,"SUMMARY";#N/A,#N/A,FALSE,"MATERIAL VAR"}</definedName>
    <definedName name="__dd5" localSheetId="12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0" hidden="1">{#N/A,#N/A,FALSE,"VARIATIONS";#N/A,#N/A,FALSE,"BUDGET";#N/A,#N/A,FALSE,"CIVIL QNTY VAR";#N/A,#N/A,FALSE,"SUMMARY";#N/A,#N/A,FALSE,"MATERIAL VAR"}</definedName>
    <definedName name="_14A" localSheetId="12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0" hidden="1">{#N/A,#N/A,FALSE,"VARIATIONS";#N/A,#N/A,FALSE,"BUDGET";#N/A,#N/A,FALSE,"CIVIL QNTY VAR";#N/A,#N/A,FALSE,"SUMMARY";#N/A,#N/A,FALSE,"MATERIAL VAR"}</definedName>
    <definedName name="_a1" localSheetId="12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0" hidden="1">{#N/A,#N/A,FALSE,"VARIATIONS";#N/A,#N/A,FALSE,"BUDGET";#N/A,#N/A,FALSE,"CIVIL QNTY VAR";#N/A,#N/A,FALSE,"SUMMARY";#N/A,#N/A,FALSE,"MATERIAL VAR"}</definedName>
    <definedName name="_ans987" localSheetId="12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0" hidden="1">{"financials",#N/A,FALSE,"BASIC"}</definedName>
    <definedName name="_cbwg" localSheetId="12" hidden="1">{"financials",#N/A,FALSE,"BASIC"}</definedName>
    <definedName name="_cbwg" hidden="1">{"financials",#N/A,FALSE,"BASIC"}</definedName>
    <definedName name="_cgn" localSheetId="0" hidden="1">{"basic",#N/A,FALSE,"BASIC"}</definedName>
    <definedName name="_cgn" localSheetId="12" hidden="1">{"basic",#N/A,FALSE,"BASIC"}</definedName>
    <definedName name="_cgn" hidden="1">{"basic",#N/A,FALSE,"BASIC"}</definedName>
    <definedName name="_d1" localSheetId="0" hidden="1">{#N/A,#N/A,FALSE,"VARIATIONS";#N/A,#N/A,FALSE,"BUDGET";#N/A,#N/A,FALSE,"CIVIL QNTY VAR";#N/A,#N/A,FALSE,"SUMMARY";#N/A,#N/A,FALSE,"MATERIAL VAR"}</definedName>
    <definedName name="_d1" localSheetId="12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0" hidden="1">{#N/A,#N/A,FALSE,"VARIATIONS";#N/A,#N/A,FALSE,"BUDGET";#N/A,#N/A,FALSE,"CIVIL QNTY VAR";#N/A,#N/A,FALSE,"SUMMARY";#N/A,#N/A,FALSE,"MATERIAL VAR"}</definedName>
    <definedName name="_dd5" localSheetId="12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0" hidden="1">{#N/A,#N/A,FALSE,"VARIATIONS";#N/A,#N/A,FALSE,"BUDGET";#N/A,#N/A,FALSE,"CIVIL QNTY VAR";#N/A,#N/A,FALSE,"SUMMARY";#N/A,#N/A,FALSE,"MATERIAL VAR"}</definedName>
    <definedName name="_f1" localSheetId="12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0" hidden="1">{#N/A,#N/A,FALSE,"Aging Summary";#N/A,#N/A,FALSE,"Ratio Analysis";#N/A,#N/A,FALSE,"Test 120 Day Accts";#N/A,#N/A,FALSE,"Tickmarks"}</definedName>
    <definedName name="_f3" localSheetId="12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0" hidden="1">{"banks",#N/A,FALSE,"BASIC"}</definedName>
    <definedName name="_hhfo" localSheetId="12" hidden="1">{"banks",#N/A,FALSE,"BASIC"}</definedName>
    <definedName name="_hhfo" hidden="1">{"banks",#N/A,FALSE,"BASIC"}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0" hidden="1">{"dep. full detail",#N/A,FALSE,"annex";"3cd annex",#N/A,FALSE,"annex";"co. dep.",#N/A,FALSE,"annex"}</definedName>
    <definedName name="_idiotb1" localSheetId="12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0" hidden="1">{"dep. full detail",#N/A,FALSE,"annex";"3cd annex",#N/A,FALSE,"annex";"co. dep.",#N/A,FALSE,"annex"}</definedName>
    <definedName name="_jlashv" localSheetId="12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0" hidden="1">{#N/A,#N/A,FALSE,"One Pager";#N/A,#N/A,FALSE,"Technical"}</definedName>
    <definedName name="_jsvhj" localSheetId="12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0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0" hidden="1">{"dep. full detail",#N/A,FALSE,"annex";"3cd annex",#N/A,FALSE,"annex";"co. dep.",#N/A,FALSE,"annex"}</definedName>
    <definedName name="_lijn" localSheetId="12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0" hidden="1">{"PLANT BREAKUP",#N/A,FALSE,"E"}</definedName>
    <definedName name="_mpc2" localSheetId="12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0" hidden="1">{"banks",#N/A,FALSE,"BASIC"}</definedName>
    <definedName name="_nwvuovhw" localSheetId="12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0" hidden="1">{#N/A,#N/A,FALSE,"Aging Summary";#N/A,#N/A,FALSE,"Ratio Analysis";#N/A,#N/A,FALSE,"Test 120 Day Accts";#N/A,#N/A,FALSE,"Tickmarks"}</definedName>
    <definedName name="_ppa1" localSheetId="12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0" hidden="1">{#N/A,#N/A,TRUE,"Financials";#N/A,#N/A,TRUE,"Operating Statistics";#N/A,#N/A,TRUE,"Capex &amp; Depreciation";#N/A,#N/A,TRUE,"Debt"}</definedName>
    <definedName name="_savh" localSheetId="12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0" hidden="1">{"dep. full detail",#N/A,FALSE,"annex";"3cd annex",#N/A,FALSE,"annex";"co. dep.",#N/A,FALSE,"annex"}</definedName>
    <definedName name="_sex" localSheetId="12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0" hidden="1">{#N/A,#N/A,FALSE,"Model Assumptions"}</definedName>
    <definedName name="_sjlc" localSheetId="12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0" hidden="1">{"financials",#N/A,FALSE,"BASIC"}</definedName>
    <definedName name="_svhi" localSheetId="12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0" hidden="1">{"basic",#N/A,FALSE,"BASIC"}</definedName>
    <definedName name="_vjsaj" localSheetId="12" hidden="1">{"basic",#N/A,FALSE,"BASIC"}</definedName>
    <definedName name="_vjsaj" hidden="1">{"basic",#N/A,FALSE,"BASIC"}</definedName>
    <definedName name="_vsahih" localSheetId="0" hidden="1">{#N/A,#N/A,FALSE,"gc (2)"}</definedName>
    <definedName name="_vsahih" localSheetId="12" hidden="1">{#N/A,#N/A,FALSE,"gc (2)"}</definedName>
    <definedName name="_vsahih" hidden="1">{#N/A,#N/A,FALSE,"gc (2)"}</definedName>
    <definedName name="_vwhc" localSheetId="0" hidden="1">{"dep. full detail",#N/A,FALSE,"annex";"3cd annex",#N/A,FALSE,"annex";"co. dep.",#N/A,FALSE,"annex"}</definedName>
    <definedName name="_vwhc" localSheetId="12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0" hidden="1">{"financials",#N/A,FALSE,"BASIC";"interest",#N/A,FALSE,"BASIC";"leasing and financing",#N/A,FALSE,"BASIC";"returns back up",#N/A,FALSE,"BASIC"}</definedName>
    <definedName name="_vwvj" localSheetId="12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0" hidden="1">{#N/A,#N/A,TRUE,"Financials";#N/A,#N/A,TRUE,"Operating Statistics";#N/A,#N/A,TRUE,"Capex &amp; Depreciation";#N/A,#N/A,TRUE,"Debt"}</definedName>
    <definedName name="_wae" localSheetId="12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0" hidden="1">{#N/A,#N/A,FALSE,"gc (2)"}</definedName>
    <definedName name="_wahcbfyg" localSheetId="12" hidden="1">{#N/A,#N/A,FALSE,"gc (2)"}</definedName>
    <definedName name="_wahcbfyg" hidden="1">{#N/A,#N/A,FALSE,"gc (2)"}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0" hidden="1">{#N/A,#N/A,FALSE,"Model Assumptions"}</definedName>
    <definedName name="_wqhv" localSheetId="12" hidden="1">{#N/A,#N/A,FALSE,"Model Assumptions"}</definedName>
    <definedName name="_wqhv" hidden="1">{#N/A,#N/A,FALSE,"Model Assumptions"}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0" hidden="1">{#N/A,#N/A,FALSE,"One Pager";#N/A,#N/A,FALSE,"Technical"}</definedName>
    <definedName name="_wuecb" localSheetId="12" hidden="1">{#N/A,#N/A,FALSE,"One Pager";#N/A,#N/A,FALSE,"Technical"}</definedName>
    <definedName name="_wuecb" hidden="1">{#N/A,#N/A,FALSE,"One Pager";#N/A,#N/A,FALSE,"Technical"}</definedName>
    <definedName name="_wvhu" localSheetId="0" hidden="1">{"financials",#N/A,FALSE,"BASIC";"interest",#N/A,FALSE,"BASIC";"leasing and financing",#N/A,FALSE,"BASIC";"returns back up",#N/A,FALSE,"BASIC"}</definedName>
    <definedName name="_wvhu" localSheetId="12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0" hidden="1">{#N/A,#N/A,FALSE,"Balance Sheets";#N/A,#N/A,FALSE,"96 Conservative";#N/A,#N/A,FALSE,"96 Possible"}</definedName>
    <definedName name="aaa" localSheetId="12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0" hidden="1">{#N/A,#N/A,FALSE,"VARIATIONS";#N/A,#N/A,FALSE,"BUDGET";#N/A,#N/A,FALSE,"CIVIL QNTY VAR";#N/A,#N/A,FALSE,"SUMMARY";#N/A,#N/A,FALSE,"MATERIAL VAR"}</definedName>
    <definedName name="aaaa" localSheetId="12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0" hidden="1">{#N/A,#N/A,FALSE,"VARIATIONS";#N/A,#N/A,FALSE,"BUDGET";#N/A,#N/A,FALSE,"CIVIL QNTY VAR";#N/A,#N/A,FALSE,"SUMMARY";#N/A,#N/A,FALSE,"MATERIAL VAR"}</definedName>
    <definedName name="AB" localSheetId="12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0" hidden="1">{#N/A,#N/A,FALSE,"VARIATIONS";#N/A,#N/A,FALSE,"BUDGET";#N/A,#N/A,FALSE,"CIVIL QNTY VAR";#N/A,#N/A,FALSE,"SUMMARY";#N/A,#N/A,FALSE,"MATERIAL VAR"}</definedName>
    <definedName name="appan" localSheetId="12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0" hidden="1">{#N/A,#N/A,FALSE,"mpph1";#N/A,#N/A,FALSE,"mpmseb";#N/A,#N/A,FALSE,"mpph2"}</definedName>
    <definedName name="AQWE" localSheetId="12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0" hidden="1">{#N/A,#N/A,FALSE,"VARIATIONS";#N/A,#N/A,FALSE,"BUDGET";#N/A,#N/A,FALSE,"CIVIL QNTY VAR";#N/A,#N/A,FALSE,"SUMMARY";#N/A,#N/A,FALSE,"MATERIAL VAR"}</definedName>
    <definedName name="arvind" localSheetId="12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0" hidden="1">{#N/A,#N/A,FALSE,"VARIATIONS";#N/A,#N/A,FALSE,"BUDGET";#N/A,#N/A,FALSE,"CIVIL QNTY VAR";#N/A,#N/A,FALSE,"SUMMARY";#N/A,#N/A,FALSE,"MATERIAL VAR"}</definedName>
    <definedName name="asz" localSheetId="12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0" hidden="1">{#N/A,#N/A,FALSE,"VARIATIONS";#N/A,#N/A,FALSE,"BUDGET";#N/A,#N/A,FALSE,"CIVIL QNTY VAR";#N/A,#N/A,FALSE,"SUMMARY";#N/A,#N/A,FALSE,"MATERIAL VAR"}</definedName>
    <definedName name="aw" localSheetId="12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0" hidden="1">{#N/A,#N/A,FALSE,"mpph1";#N/A,#N/A,FALSE,"mpmseb";#N/A,#N/A,FALSE,"mpph2"}</definedName>
    <definedName name="BADWE" localSheetId="12" hidden="1">{#N/A,#N/A,FALSE,"mpph1";#N/A,#N/A,FALSE,"mpmseb";#N/A,#N/A,FALSE,"mpph2"}</definedName>
    <definedName name="BADWE" hidden="1">{#N/A,#N/A,FALSE,"mpph1";#N/A,#N/A,FALSE,"mpmseb";#N/A,#N/A,FALSE,"mpph2"}</definedName>
    <definedName name="Balance" localSheetId="0" hidden="1">{#N/A,#N/A,FALSE,"Balance Sheets";#N/A,#N/A,FALSE,"96 Conservative";#N/A,#N/A,FALSE,"96 Possible"}</definedName>
    <definedName name="Balance" localSheetId="12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0" hidden="1">{#N/A,#N/A,FALSE,"VARIATIONS";#N/A,#N/A,FALSE,"BUDGET";#N/A,#N/A,FALSE,"CIVIL QNTY VAR";#N/A,#N/A,FALSE,"SUMMARY";#N/A,#N/A,FALSE,"MATERIAL VAR"}</definedName>
    <definedName name="bb" localSheetId="12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0" hidden="1">{#N/A,#N/A,FALSE,"VARIATIONS";#N/A,#N/A,FALSE,"BUDGET";#N/A,#N/A,FALSE,"CIVIL QNTY VAR";#N/A,#N/A,FALSE,"SUMMARY";#N/A,#N/A,FALSE,"MATERIAL VAR"}</definedName>
    <definedName name="bebl" localSheetId="12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0" hidden="1">{#N/A,#N/A,FALSE,"Aging Summary";#N/A,#N/A,FALSE,"Ratio Analysis";#N/A,#N/A,FALSE,"Test 120 Day Accts";#N/A,#N/A,FALSE,"Tickmarks"}</definedName>
    <definedName name="CBRE" localSheetId="12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0" hidden="1">{#N/A,#N/A,FALSE,"mpph1";#N/A,#N/A,FALSE,"mpmseb";#N/A,#N/A,FALSE,"mpph2"}</definedName>
    <definedName name="ccccc" localSheetId="12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0" hidden="1">{"Groupings",#N/A,TRUE,"GROUP_99 ";"Groupings-Comparitive",#N/A,TRUE,"GROUP_99 "}</definedName>
    <definedName name="CF" localSheetId="12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0" hidden="1">{"CASH FLOW",#N/A,FALSE,"A"}</definedName>
    <definedName name="cflo" localSheetId="12" hidden="1">{"CASH FLOW",#N/A,FALSE,"A"}</definedName>
    <definedName name="cflo" hidden="1">{"CASH FLOW",#N/A,FALSE,"A"}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0" hidden="1">{#N/A,#N/A,FALSE,"mpph1";#N/A,#N/A,FALSE,"mpmseb";#N/A,#N/A,FALSE,"mpph2"}</definedName>
    <definedName name="com" localSheetId="12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0" hidden="1">{#N/A,#N/A,FALSE,"mpph1";#N/A,#N/A,FALSE,"mpmseb";#N/A,#N/A,FALSE,"mpph2"}</definedName>
    <definedName name="COMPARISON" localSheetId="12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0" hidden="1">{#N/A,#N/A,FALSE,"Balance Sheets";#N/A,#N/A,FALSE,"96 Conservative";#N/A,#N/A,FALSE,"96 Possible"}</definedName>
    <definedName name="Country" localSheetId="12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0" hidden="1">{#N/A,#N/A,FALSE,"VARIATIONS";#N/A,#N/A,FALSE,"BUDGET";#N/A,#N/A,FALSE,"CIVIL QNTY VAR";#N/A,#N/A,FALSE,"SUMMARY";#N/A,#N/A,FALSE,"MATERIAL VAR"}</definedName>
    <definedName name="d" localSheetId="12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0" hidden="1">{#N/A,#N/A,FALSE,"VARIATIONS";#N/A,#N/A,FALSE,"BUDGET";#N/A,#N/A,FALSE,"CIVIL QNTY VAR";#N/A,#N/A,FALSE,"SUMMARY";#N/A,#N/A,FALSE,"MATERIAL VAR"}</definedName>
    <definedName name="dd" localSheetId="12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0" hidden="1">{#N/A,#N/A,FALSE,"VARIATIONS";#N/A,#N/A,FALSE,"BUDGET";#N/A,#N/A,FALSE,"CIVIL QNTY VAR";#N/A,#N/A,FALSE,"SUMMARY";#N/A,#N/A,FALSE,"MATERIAL VAR"}</definedName>
    <definedName name="dfdfdf" localSheetId="12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0" hidden="1">{#N/A,#N/A,FALSE,"VARIATIONS";#N/A,#N/A,FALSE,"BUDGET";#N/A,#N/A,FALSE,"CIVIL QNTY VAR";#N/A,#N/A,FALSE,"SUMMARY";#N/A,#N/A,FALSE,"MATERIAL VAR"}</definedName>
    <definedName name="dfgdz" localSheetId="12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0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0" hidden="1">{"'Bill No. 7'!$A$1:$G$32"}</definedName>
    <definedName name="dghkl" localSheetId="12" hidden="1">{"'Bill No. 7'!$A$1:$G$32"}</definedName>
    <definedName name="dghkl" hidden="1">{"'Bill No. 7'!$A$1:$G$32"}</definedName>
    <definedName name="dgr" localSheetId="0" hidden="1">{#N/A,#N/A,FALSE,"VARIATIONS";#N/A,#N/A,FALSE,"BUDGET";#N/A,#N/A,FALSE,"CIVIL QNTY VAR";#N/A,#N/A,FALSE,"SUMMARY";#N/A,#N/A,FALSE,"MATERIAL VAR"}</definedName>
    <definedName name="dgr" localSheetId="12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0" hidden="1">{"'Sheet1'!$A$4386:$N$4591"}</definedName>
    <definedName name="DHTML" localSheetId="12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0" hidden="1">{#N/A,#N/A,FALSE,"이정표"}</definedName>
    <definedName name="DL" localSheetId="12" hidden="1">{#N/A,#N/A,FALSE,"이정표"}</definedName>
    <definedName name="DL" hidden="1">{#N/A,#N/A,FALSE,"이정표"}</definedName>
    <definedName name="DL_1" localSheetId="0" hidden="1">{#N/A,#N/A,FALSE,"이정표"}</definedName>
    <definedName name="DL_1" localSheetId="12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0" hidden="1">{#N/A,#N/A,FALSE,"VARIATIONS";#N/A,#N/A,FALSE,"BUDGET";#N/A,#N/A,FALSE,"CIVIL QNTY VAR";#N/A,#N/A,FALSE,"SUMMARY";#N/A,#N/A,FALSE,"MATERIAL VAR"}</definedName>
    <definedName name="e" localSheetId="12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0" hidden="1">{#N/A,#N/A,FALSE,"VARIATIONS";#N/A,#N/A,FALSE,"BUDGET";#N/A,#N/A,FALSE,"CIVIL QNTY VAR";#N/A,#N/A,FALSE,"SUMMARY";#N/A,#N/A,FALSE,"MATERIAL VAR"}</definedName>
    <definedName name="erataee" localSheetId="12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0" hidden="1">{#N/A,#N/A,FALSE,"VARIATIONS";#N/A,#N/A,FALSE,"BUDGET";#N/A,#N/A,FALSE,"CIVIL QNTY VAR";#N/A,#N/A,FALSE,"SUMMARY";#N/A,#N/A,FALSE,"MATERIAL VAR"}</definedName>
    <definedName name="ewq" localSheetId="12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0" hidden="1">{"'Sheet1'!$A$4386:$N$4591"}</definedName>
    <definedName name="fd" localSheetId="12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0" hidden="1">{#N/A,#N/A,FALSE,"VARIATIONS";#N/A,#N/A,FALSE,"BUDGET";#N/A,#N/A,FALSE,"CIVIL QNTY VAR";#N/A,#N/A,FALSE,"SUMMARY";#N/A,#N/A,FALSE,"MATERIAL VAR"}</definedName>
    <definedName name="fedfsfesf" localSheetId="12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0" hidden="1">{#N/A,#N/A,FALSE,"Balance Sheets";#N/A,#N/A,FALSE,"96 Conservative";#N/A,#N/A,FALSE,"96 Possible"}</definedName>
    <definedName name="fhh" localSheetId="12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0" hidden="1">{#N/A,#N/A,FALSE,"VARIATIONS";#N/A,#N/A,FALSE,"BUDGET";#N/A,#N/A,FALSE,"CIVIL QNTY VAR";#N/A,#N/A,FALSE,"SUMMARY";#N/A,#N/A,FALSE,"MATERIAL VAR"}</definedName>
    <definedName name="frty" localSheetId="12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0" hidden="1">{"FTS",#N/A,FALSE,"E"}</definedName>
    <definedName name="ftss" localSheetId="12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0" hidden="1">{#N/A,#N/A,FALSE,"VARIATIONS";#N/A,#N/A,FALSE,"BUDGET";#N/A,#N/A,FALSE,"CIVIL QNTY VAR";#N/A,#N/A,FALSE,"SUMMARY";#N/A,#N/A,FALSE,"MATERIAL VAR"}</definedName>
    <definedName name="gggg" localSheetId="12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0" hidden="1">{#N/A,#N/A,FALSE,"Aging Summary";#N/A,#N/A,FALSE,"Ratio Analysis";#N/A,#N/A,FALSE,"Test 120 Day Accts";#N/A,#N/A,FALSE,"Tickmarks"}</definedName>
    <definedName name="glbalances_1" localSheetId="12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0" hidden="1">{"'Sheet1'!$A$4386:$N$4591"}</definedName>
    <definedName name="GMN" localSheetId="12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0" hidden="1">{"'Sheet1'!$A$4386:$N$4591"}</definedName>
    <definedName name="HTML_Control" localSheetId="12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0" hidden="1">{"dep. full detail",#N/A,FALSE,"annex";"3cd annex",#N/A,FALSE,"annex";"co. dep.",#N/A,FALSE,"annex"}</definedName>
    <definedName name="idiot" localSheetId="12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0" hidden="1">{#N/A,#N/A,FALSE,"VARIATIONS";#N/A,#N/A,FALSE,"BUDGET";#N/A,#N/A,FALSE,"CIVIL QNTY VAR";#N/A,#N/A,FALSE,"SUMMARY";#N/A,#N/A,FALSE,"MATERIAL VAR"}</definedName>
    <definedName name="INFra" localSheetId="12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0" hidden="1">{"PLANT BREAKUP",#N/A,FALSE,"E"}</definedName>
    <definedName name="jjj" localSheetId="12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0" hidden="1">{#N/A,#N/A,FALSE,"p&amp;l"}</definedName>
    <definedName name="June" localSheetId="12" hidden="1">{#N/A,#N/A,FALSE,"p&amp;l"}</definedName>
    <definedName name="June" hidden="1">{#N/A,#N/A,FALSE,"p&amp;l"}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0" hidden="1">{#N/A,#N/A,FALSE,"BS"}</definedName>
    <definedName name="klm.gtg02" localSheetId="12" hidden="1">{#N/A,#N/A,FALSE,"BS"}</definedName>
    <definedName name="klm.gtg02" hidden="1">{#N/A,#N/A,FALSE,"BS"}</definedName>
    <definedName name="kndv" localSheetId="0" hidden="1">{#N/A,#N/A,FALSE,"p&amp;l"}</definedName>
    <definedName name="kndv" localSheetId="12" hidden="1">{#N/A,#N/A,FALSE,"p&amp;l"}</definedName>
    <definedName name="kndv" hidden="1">{#N/A,#N/A,FALSE,"p&amp;l"}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0" hidden="1">{#N/A,#N/A,FALSE,"Aging Summary";#N/A,#N/A,FALSE,"Ratio Analysis";#N/A,#N/A,FALSE,"Test 120 Day Accts";#N/A,#N/A,FALSE,"Tickmarks"}</definedName>
    <definedName name="loi" localSheetId="12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0" hidden="1">{"SUMMARY",#N/A,FALSE,"C"}</definedName>
    <definedName name="Mach" localSheetId="12" hidden="1">{"SUMMARY",#N/A,FALSE,"C"}</definedName>
    <definedName name="Mach" hidden="1">{"SUMMARY",#N/A,FALSE,"C"}</definedName>
    <definedName name="madhav" localSheetId="0" hidden="1">{#N/A,#N/A,FALSE,"VARIATIONS";#N/A,#N/A,FALSE,"BUDGET";#N/A,#N/A,FALSE,"CIVIL QNTY VAR";#N/A,#N/A,FALSE,"SUMMARY";#N/A,#N/A,FALSE,"MATERIAL VAR"}</definedName>
    <definedName name="madhav" localSheetId="12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0" hidden="1">{#N/A,#N/A,FALSE,"mpph1";#N/A,#N/A,FALSE,"mpmseb";#N/A,#N/A,FALSE,"mpph2"}</definedName>
    <definedName name="MCBDB" localSheetId="12" hidden="1">{#N/A,#N/A,FALSE,"mpph1";#N/A,#N/A,FALSE,"mpmseb";#N/A,#N/A,FALSE,"mpph2"}</definedName>
    <definedName name="MCBDB" hidden="1">{#N/A,#N/A,FALSE,"mpph1";#N/A,#N/A,FALSE,"mpmseb";#N/A,#N/A,FALSE,"mpph2"}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0" hidden="1">{"'Bill No. 7'!$A$1:$G$32"}</definedName>
    <definedName name="mhjj" localSheetId="12" hidden="1">{"'Bill No. 7'!$A$1:$G$32"}</definedName>
    <definedName name="mhjj" hidden="1">{"'Bill No. 7'!$A$1:$G$32"}</definedName>
    <definedName name="Mkt" localSheetId="0" hidden="1">{#N/A,#N/A,FALSE,"VARIATIONS";#N/A,#N/A,FALSE,"BUDGET";#N/A,#N/A,FALSE,"CIVIL QNTY VAR";#N/A,#N/A,FALSE,"SUMMARY";#N/A,#N/A,FALSE,"MATERIAL VAR"}</definedName>
    <definedName name="Mkt" localSheetId="12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0" hidden="1">{#N/A,#N/A,FALSE,"VARIATIONS";#N/A,#N/A,FALSE,"BUDGET";#N/A,#N/A,FALSE,"CIVIL QNTY VAR";#N/A,#N/A,FALSE,"SUMMARY";#N/A,#N/A,FALSE,"MATERIAL VAR"}</definedName>
    <definedName name="mldl" localSheetId="12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0" hidden="1">{#N/A,#N/A,FALSE,"VARIATIONS";#N/A,#N/A,FALSE,"BUDGET";#N/A,#N/A,FALSE,"CIVIL QNTY VAR";#N/A,#N/A,FALSE,"SUMMARY";#N/A,#N/A,FALSE,"MATERIAL VAR"}</definedName>
    <definedName name="muthu" localSheetId="12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0" hidden="1">{"dep. full detail",#N/A,FALSE,"annex";"3cd annex",#N/A,FALSE,"annex";"co. dep.",#N/A,FALSE,"annex"}</definedName>
    <definedName name="name" localSheetId="12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0" hidden="1">{#N/A,#N/A,FALSE,"VARIATIONS";#N/A,#N/A,FALSE,"BUDGET";#N/A,#N/A,FALSE,"CIVIL QNTY VAR";#N/A,#N/A,FALSE,"SUMMARY";#N/A,#N/A,FALSE,"MATERIAL VAR"}</definedName>
    <definedName name="o" localSheetId="12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0" hidden="1">{"'11-30'!$A$1:$I$132","'11-30'!$A$1:$I$132"}</definedName>
    <definedName name="Prepaid_Dec" localSheetId="12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0" hidden="1">{#N/A,#N/A,FALSE,"Sheet1";#N/A,#N/A,FALSE,"Sheet1";#N/A,#N/A,FALSE,"Sheet1";#N/A,#N/A,FALSE,"Sheet1"}</definedName>
    <definedName name="price" localSheetId="12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0" hidden="1">{#N/A,#N/A,FALSE,"Aging Summary";#N/A,#N/A,FALSE,"Ratio Analysis";#N/A,#N/A,FALSE,"Test 120 Day Accts";#N/A,#N/A,FALSE,"Tickmarks"}</definedName>
    <definedName name="priya" localSheetId="12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0" hidden="1">{"'Typical Costs Estimates'!$C$158:$H$161"}</definedName>
    <definedName name="qap" localSheetId="12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0" hidden="1">{#N/A,#N/A,FALSE,"VARIATIONS";#N/A,#N/A,FALSE,"BUDGET";#N/A,#N/A,FALSE,"CIVIL QNTY VAR";#N/A,#N/A,FALSE,"SUMMARY";#N/A,#N/A,FALSE,"MATERIAL VAR"}</definedName>
    <definedName name="raj" localSheetId="12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0" hidden="1">{"CASH FLOW",#N/A,FALSE,"A"}</definedName>
    <definedName name="rates" localSheetId="12" hidden="1">{"CASH FLOW",#N/A,FALSE,"A"}</definedName>
    <definedName name="rates" hidden="1">{"CASH FLOW",#N/A,FALSE,"A"}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0" hidden="1">{#N/A,#N/A,FALSE,"VARIATIONS";#N/A,#N/A,FALSE,"BUDGET";#N/A,#N/A,FALSE,"CIVIL QNTY VAR";#N/A,#N/A,FALSE,"SUMMARY";#N/A,#N/A,FALSE,"MATERIAL VAR"}</definedName>
    <definedName name="rerte" localSheetId="12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0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0" hidden="1">{#N/A,#N/A,FALSE,"Sheet1";#N/A,#N/A,FALSE,"Sheet1";#N/A,#N/A,FALSE,"Sheet1";#N/A,#N/A,FALSE,"Sheet1"}</definedName>
    <definedName name="Revised_Price_EOT" localSheetId="12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0" hidden="1">{#N/A,#N/A,FALSE,"VARIATIONS";#N/A,#N/A,FALSE,"BUDGET";#N/A,#N/A,FALSE,"CIVIL QNTY VAR";#N/A,#N/A,FALSE,"SUMMARY";#N/A,#N/A,FALSE,"MATERIAL VAR"}</definedName>
    <definedName name="rghsret" localSheetId="12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0" hidden="1">{"Groupings",#N/A,TRUE,"GROUP_99 ";"Groupings-Comparitive",#N/A,TRUE,"GROUP_99 "}</definedName>
    <definedName name="ROS" localSheetId="12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0" hidden="1">{#N/A,#N/A,FALSE,"VARIATIONS";#N/A,#N/A,FALSE,"BUDGET";#N/A,#N/A,FALSE,"CIVIL QNTY VAR";#N/A,#N/A,FALSE,"SUMMARY";#N/A,#N/A,FALSE,"MATERIAL VAR"}</definedName>
    <definedName name="rr" localSheetId="12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0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0" hidden="1">{#N/A,#N/A,FALSE,"VARIATIONS";#N/A,#N/A,FALSE,"BUDGET";#N/A,#N/A,FALSE,"CIVIL QNTY VAR";#N/A,#N/A,FALSE,"SUMMARY";#N/A,#N/A,FALSE,"MATERIAL VAR"}</definedName>
    <definedName name="ryrt" localSheetId="12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0" hidden="1">{#N/A,#N/A,FALSE,"VARIATIONS";#N/A,#N/A,FALSE,"BUDGET";#N/A,#N/A,FALSE,"CIVIL QNTY VAR";#N/A,#N/A,FALSE,"SUMMARY";#N/A,#N/A,FALSE,"MATERIAL VAR"}</definedName>
    <definedName name="sdaw" localSheetId="12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0" hidden="1">{#N/A,#N/A,FALSE,"BS"}</definedName>
    <definedName name="Sheet4" localSheetId="12" hidden="1">{#N/A,#N/A,FALSE,"BS"}</definedName>
    <definedName name="Sheet4" hidden="1">{#N/A,#N/A,FALSE,"BS"}</definedName>
    <definedName name="site.ref" hidden="1">[16]Database!$B$6:$B$26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0" hidden="1">{#N/A,#N/A,FALSE,"VARIATIONS";#N/A,#N/A,FALSE,"BUDGET";#N/A,#N/A,FALSE,"CIVIL QNTY VAR";#N/A,#N/A,FALSE,"SUMMARY";#N/A,#N/A,FALSE,"MATERIAL VAR"}</definedName>
    <definedName name="SKPK16" localSheetId="12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0" hidden="1">{"'Sheet1'!$A$4386:$N$4591"}</definedName>
    <definedName name="SRB" localSheetId="12" hidden="1">{"'Sheet1'!$A$4386:$N$4591"}</definedName>
    <definedName name="SRB" hidden="1">{"'Sheet1'!$A$4386:$N$4591"}</definedName>
    <definedName name="sryesrt" localSheetId="0" hidden="1">{#N/A,#N/A,FALSE,"VARIATIONS";#N/A,#N/A,FALSE,"BUDGET";#N/A,#N/A,FALSE,"CIVIL QNTY VAR";#N/A,#N/A,FALSE,"SUMMARY";#N/A,#N/A,FALSE,"MATERIAL VAR"}</definedName>
    <definedName name="sryesrt" localSheetId="12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0" hidden="1">{#N/A,#N/A,FALSE,"배수2"}</definedName>
    <definedName name="ssds" localSheetId="12" hidden="1">{#N/A,#N/A,FALSE,"배수2"}</definedName>
    <definedName name="ssds" hidden="1">{#N/A,#N/A,FALSE,"배수2"}</definedName>
    <definedName name="ssfdfd" localSheetId="0" hidden="1">{#N/A,#N/A,FALSE,"Sheet1";#N/A,#N/A,FALSE,"Sheet1";#N/A,#N/A,FALSE,"Sheet1";#N/A,#N/A,FALSE,"Sheet1"}</definedName>
    <definedName name="ssfdfd" localSheetId="12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0" hidden="1">{#N/A,#N/A,FALSE,"VARIATIONS";#N/A,#N/A,FALSE,"BUDGET";#N/A,#N/A,FALSE,"CIVIL QNTY VAR";#N/A,#N/A,FALSE,"SUMMARY";#N/A,#N/A,FALSE,"MATERIAL VAR"}</definedName>
    <definedName name="stysr" localSheetId="12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0" hidden="1">{#N/A,#N/A,FALSE,"VARIATIONS";#N/A,#N/A,FALSE,"BUDGET";#N/A,#N/A,FALSE,"CIVIL QNTY VAR";#N/A,#N/A,FALSE,"SUMMARY";#N/A,#N/A,FALSE,"MATERIAL VAR"}</definedName>
    <definedName name="sumJan12" localSheetId="12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0" hidden="1">{#N/A,#N/A,FALSE,"VARIATIONS";#N/A,#N/A,FALSE,"BUDGET";#N/A,#N/A,FALSE,"CIVIL QNTY VAR";#N/A,#N/A,FALSE,"SUMMARY";#N/A,#N/A,FALSE,"MATERIAL VAR"}</definedName>
    <definedName name="t" localSheetId="12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0" hidden="1">{#N/A,#N/A,FALSE,"Sheet1";#N/A,#N/A,FALSE,"Sheet1";#N/A,#N/A,FALSE,"Sheet1";#N/A,#N/A,FALSE,"Sheet1"}</definedName>
    <definedName name="tech" localSheetId="12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0" hidden="1">{"'Sheet1'!$A$4386:$N$4591"}</definedName>
    <definedName name="Thiagarajan" localSheetId="12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0" hidden="1">{#N/A,#N/A,FALSE,"VARIATIONS";#N/A,#N/A,FALSE,"BUDGET";#N/A,#N/A,FALSE,"CIVIL QNTY VAR";#N/A,#N/A,FALSE,"SUMMARY";#N/A,#N/A,FALSE,"MATERIAL VAR"}</definedName>
    <definedName name="ttt" localSheetId="12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0" hidden="1">{"PLANT BREAKUP",#N/A,FALSE,"E"}</definedName>
    <definedName name="venky" localSheetId="12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0" hidden="1">{#N/A,#N/A,FALSE,"VARIATIONS";#N/A,#N/A,FALSE,"BUDGET";#N/A,#N/A,FALSE,"CIVIL QNTY VAR";#N/A,#N/A,FALSE,"SUMMARY";#N/A,#N/A,FALSE,"MATERIAL VAR"}</definedName>
    <definedName name="w" localSheetId="12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0" hidden="1">{#N/A,#N/A,FALSE,"Balance Sheets";#N/A,#N/A,FALSE,"96 Conservative";#N/A,#N/A,FALSE,"96 Possible"}</definedName>
    <definedName name="wee" localSheetId="12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0" hidden="1">{#N/A,#N/A,FALSE,"VARIATIONS";#N/A,#N/A,FALSE,"BUDGET";#N/A,#N/A,FALSE,"CIVIL QNTY VAR";#N/A,#N/A,FALSE,"SUMMARY";#N/A,#N/A,FALSE,"MATERIAL VAR"}</definedName>
    <definedName name="window" localSheetId="12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0" hidden="1">{#N/A,#N/A,FALSE,"17MAY";#N/A,#N/A,FALSE,"24MAY"}</definedName>
    <definedName name="wrn.1." localSheetId="12" hidden="1">{#N/A,#N/A,FALSE,"17MAY";#N/A,#N/A,FALSE,"24MAY"}</definedName>
    <definedName name="wrn.1." hidden="1">{#N/A,#N/A,FALSE,"17MAY";#N/A,#N/A,FALSE,"24MAY"}</definedName>
    <definedName name="wrn.123." localSheetId="0" hidden="1">{#N/A,#N/A,FALSE,"Sheet1";#N/A,#N/A,FALSE,"Sheet1";#N/A,#N/A,FALSE,"Sheet1";#N/A,#N/A,FALSE,"Sheet1"}</definedName>
    <definedName name="wrn.123." localSheetId="12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0" hidden="1">{#N/A,#N/A,FALSE,"17MAY";#N/A,#N/A,FALSE,"24MAY"}</definedName>
    <definedName name="wrn.2.2" localSheetId="12" hidden="1">{#N/A,#N/A,FALSE,"17MAY";#N/A,#N/A,FALSE,"24MAY"}</definedName>
    <definedName name="wrn.2.2" hidden="1">{#N/A,#N/A,FALSE,"17MAY";#N/A,#N/A,FALSE,"24MAY"}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0" hidden="1">{#N/A,#N/A,FALSE,"Balance Sheets";#N/A,#N/A,FALSE,"96 Conservative";#N/A,#N/A,FALSE,"96 Possible"}</definedName>
    <definedName name="wrn.ANZ._.Report." localSheetId="12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0" hidden="1">{#N/A,#N/A,FALSE,"Model Assumptions"}</definedName>
    <definedName name="wrn.Assumption._.Book." localSheetId="12" hidden="1">{#N/A,#N/A,FALSE,"Model Assumptions"}</definedName>
    <definedName name="wrn.Assumption._.Book." hidden="1">{#N/A,#N/A,FALSE,"Model Assumptions"}</definedName>
    <definedName name="wrn.backup." localSheetId="0" hidden="1">{"financials",#N/A,FALSE,"BASIC";"interest",#N/A,FALSE,"BASIC";"leasing and financing",#N/A,FALSE,"BASIC";"returns back up",#N/A,FALSE,"BASIC"}</definedName>
    <definedName name="wrn.backup." localSheetId="12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0" hidden="1">{"banks",#N/A,FALSE,"BASIC"}</definedName>
    <definedName name="wrn.bank._.model." localSheetId="12" hidden="1">{"banks",#N/A,FALSE,"BASIC"}</definedName>
    <definedName name="wrn.bank._.model." hidden="1">{"banks",#N/A,FALSE,"BASIC"}</definedName>
    <definedName name="wrn.Book." localSheetId="0" hidden="1">{"EVA",#N/A,FALSE,"SMT2";#N/A,#N/A,FALSE,"Summary";#N/A,#N/A,FALSE,"Graphs";#N/A,#N/A,FALSE,"4 Panel"}</definedName>
    <definedName name="wrn.Book." localSheetId="1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0" hidden="1">{"Spread Dollars",#N/A,FALSE,"Budget";"Spread Ratios",#N/A,FALSE,"Budget";"Target Comparison",#N/A,FALSE,"Summary"}</definedName>
    <definedName name="wrn.Budget." localSheetId="12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0" hidden="1">{"CASH FLOW",#N/A,FALSE,"A"}</definedName>
    <definedName name="wrn.CASH._.FLOW." localSheetId="12" hidden="1">{"CASH FLOW",#N/A,FALSE,"A"}</definedName>
    <definedName name="wrn.CASH._.FLOW." hidden="1">{"CASH FLOW",#N/A,FALSE,"A"}</definedName>
    <definedName name="wrn.Complete." localSheetId="0" hidden="1">{#N/A,#N/A,FALSE,"SMT1";#N/A,#N/A,FALSE,"SMT2";#N/A,#N/A,FALSE,"Summary";#N/A,#N/A,FALSE,"Graphs";#N/A,#N/A,FALSE,"4 Panel"}</definedName>
    <definedName name="wrn.Complete." localSheetId="1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0" hidden="1">{#N/A,#N/A,FALSE,"BS"}</definedName>
    <definedName name="wrn.dec02." localSheetId="12" hidden="1">{#N/A,#N/A,FALSE,"BS"}</definedName>
    <definedName name="wrn.dec02." hidden="1">{#N/A,#N/A,FALSE,"BS"}</definedName>
    <definedName name="wrn.dep." localSheetId="0" hidden="1">{"dep. full detail",#N/A,FALSE,"annex";"3cd annex",#N/A,FALSE,"annex";"co. dep.",#N/A,FALSE,"annex"}</definedName>
    <definedName name="wrn.dep." localSheetId="12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0" hidden="1">{"FORNDV",#N/A,FALSE,"Sheet1"}</definedName>
    <definedName name="wrn.FORNDV." localSheetId="12" hidden="1">{"FORNDV",#N/A,FALSE,"Sheet1"}</definedName>
    <definedName name="wrn.FORNDV." hidden="1">{"FORNDV",#N/A,FALSE,"Sheet1"}</definedName>
    <definedName name="wrn.FTS." localSheetId="0" hidden="1">{"FTS",#N/A,FALSE,"E"}</definedName>
    <definedName name="wrn.FTS." localSheetId="12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2" hidden="1">{"PLANT BREAKUP",#N/A,FALSE,"E"}</definedName>
    <definedName name="wrn.FTS._.PLANT._.BREAKUP." hidden="1">{"PLANT BREAKUP",#N/A,FALSE,"E"}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0" hidden="1">{#N/A,#N/A,FALSE,"gc (2)"}</definedName>
    <definedName name="wrn.G.C.P.L.." localSheetId="12" hidden="1">{#N/A,#N/A,FALSE,"gc (2)"}</definedName>
    <definedName name="wrn.G.C.P.L.." hidden="1">{#N/A,#N/A,FALSE,"gc (2)"}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0" hidden="1">{"Groupings",#N/A,TRUE,"GROUP_99 ";"Groupings-Comparitive",#N/A,TRUE,"GROUP_99 "}</definedName>
    <definedName name="wrn.Groupings." localSheetId="12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0" hidden="1">{"basic",#N/A,FALSE,"BASIC"}</definedName>
    <definedName name="wrn.model." localSheetId="12" hidden="1">{"basic",#N/A,FALSE,"BASIC"}</definedName>
    <definedName name="wrn.model." hidden="1">{"basic",#N/A,FALSE,"BASIC"}</definedName>
    <definedName name="wrn.mr." localSheetId="0" hidden="1">{#N/A,#N/A,TRUE,"Pune Sum";#N/A,#N/A,TRUE,"MATERIALS"}</definedName>
    <definedName name="wrn.mr." localSheetId="12" hidden="1">{#N/A,#N/A,TRUE,"Pune Sum";#N/A,#N/A,TRUE,"MATERIALS"}</definedName>
    <definedName name="wrn.mr." hidden="1">{#N/A,#N/A,TRUE,"Pune Sum";#N/A,#N/A,TRUE,"MATERIALS"}</definedName>
    <definedName name="wrn.One._.Pager._.plus._.Technicals." localSheetId="0" hidden="1">{#N/A,#N/A,FALSE,"One Pager";#N/A,#N/A,FALSE,"Technical"}</definedName>
    <definedName name="wrn.One._.Pager._.plus._.Technicals." localSheetId="12" hidden="1">{#N/A,#N/A,FALSE,"One Pager";#N/A,#N/A,FALSE,"Technical"}</definedName>
    <definedName name="wrn.One._.Pager._.plus._.Technicals." hidden="1">{#N/A,#N/A,FALSE,"One Pager";#N/A,#N/A,FALSE,"Technical"}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{#N/A,#N/A,FALSE,"p&amp;l"}</definedName>
    <definedName name="wrn.pl." localSheetId="12" hidden="1">{#N/A,#N/A,FALSE,"p&amp;l"}</definedName>
    <definedName name="wrn.pl." hidden="1">{#N/A,#N/A,FALSE,"p&amp;l"}</definedName>
    <definedName name="wrn.PLANNING." localSheetId="0" hidden="1">{"PLANNING",#N/A,FALSE,"A"}</definedName>
    <definedName name="wrn.PLANNING." localSheetId="12" hidden="1">{"PLANNING",#N/A,FALSE,"A"}</definedName>
    <definedName name="wrn.PLANNING." hidden="1">{"PLANNING",#N/A,FALSE,"A"}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0" hidden="1">{"Print1",#N/A,TRUE,"P&amp;L";"Print2",#N/A,TRUE,"CashFL"}</definedName>
    <definedName name="wrn.Report1." localSheetId="12" hidden="1">{"Print1",#N/A,TRUE,"P&amp;L";"Print2",#N/A,TRUE,"CashFL"}</definedName>
    <definedName name="wrn.Report1." hidden="1">{"Print1",#N/A,TRUE,"P&amp;L";"Print2",#N/A,TRUE,"CashFL"}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{"SUMMARY",#N/A,FALSE,"C"}</definedName>
    <definedName name="wrn.summary." localSheetId="12" hidden="1">{"SUMMARY",#N/A,FALSE,"C"}</definedName>
    <definedName name="wrn.summary." hidden="1">{"SUMMARY",#N/A,FALSE,"C"}</definedName>
    <definedName name="wrn.Target._.Comparison." localSheetId="0" hidden="1">{"Target Comparison",#N/A,FALSE,"Summary"}</definedName>
    <definedName name="wrn.Target._.Comparison." localSheetId="12" hidden="1">{"Target Comparison",#N/A,FALSE,"Summary"}</definedName>
    <definedName name="wrn.Target._.Comparison." hidden="1">{"Target Comparison",#N/A,FALSE,"Summary"}</definedName>
    <definedName name="wrn.Test._.Report." localSheetId="0" hidden="1">{#N/A,#N/A,FALSE,"DATA D.I.";#N/A,#N/A,FALSE,"DATA C.I."}</definedName>
    <definedName name="wrn.Test._.Report." localSheetId="12" hidden="1">{#N/A,#N/A,FALSE,"DATA D.I.";#N/A,#N/A,FALSE,"DATA C.I."}</definedName>
    <definedName name="wrn.Test._.Report." hidden="1">{#N/A,#N/A,FALSE,"DATA D.I.";#N/A,#N/A,FALSE,"DATA C.I."}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0" hidden="1">{#N/A,#N/A,FALSE,"mpph1";#N/A,#N/A,FALSE,"mpmseb";#N/A,#N/A,FALSE,"mpph2"}</definedName>
    <definedName name="wrn.trial." localSheetId="12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0" hidden="1">{#N/A,#N/A,FALSE,"구조2"}</definedName>
    <definedName name="wrn.구조2." localSheetId="12" hidden="1">{#N/A,#N/A,FALSE,"구조2"}</definedName>
    <definedName name="wrn.구조2." hidden="1">{#N/A,#N/A,FALSE,"구조2"}</definedName>
    <definedName name="wrn.구조2._1" localSheetId="0" hidden="1">{#N/A,#N/A,FALSE,"구조2"}</definedName>
    <definedName name="wrn.구조2._1" localSheetId="12" hidden="1">{#N/A,#N/A,FALSE,"구조2"}</definedName>
    <definedName name="wrn.구조2._1" hidden="1">{#N/A,#N/A,FALSE,"구조2"}</definedName>
    <definedName name="wrn.배수1." localSheetId="0" hidden="1">{#N/A,#N/A,FALSE,"배수1"}</definedName>
    <definedName name="wrn.배수1." localSheetId="12" hidden="1">{#N/A,#N/A,FALSE,"배수1"}</definedName>
    <definedName name="wrn.배수1." hidden="1">{#N/A,#N/A,FALSE,"배수1"}</definedName>
    <definedName name="wrn.배수1._1" localSheetId="0" hidden="1">{#N/A,#N/A,FALSE,"배수1"}</definedName>
    <definedName name="wrn.배수1._1" localSheetId="12" hidden="1">{#N/A,#N/A,FALSE,"배수1"}</definedName>
    <definedName name="wrn.배수1._1" hidden="1">{#N/A,#N/A,FALSE,"배수1"}</definedName>
    <definedName name="wrn.배수2." localSheetId="0" hidden="1">{#N/A,#N/A,FALSE,"배수2"}</definedName>
    <definedName name="wrn.배수2." localSheetId="12" hidden="1">{#N/A,#N/A,FALSE,"배수2"}</definedName>
    <definedName name="wrn.배수2." hidden="1">{#N/A,#N/A,FALSE,"배수2"}</definedName>
    <definedName name="wrn.배수2._1" localSheetId="0" hidden="1">{#N/A,#N/A,FALSE,"배수2"}</definedName>
    <definedName name="wrn.배수2._1" localSheetId="12" hidden="1">{#N/A,#N/A,FALSE,"배수2"}</definedName>
    <definedName name="wrn.배수2._1" hidden="1">{#N/A,#N/A,FALSE,"배수2"}</definedName>
    <definedName name="wrn.부대1." localSheetId="0" hidden="1">{#N/A,#N/A,FALSE,"부대1"}</definedName>
    <definedName name="wrn.부대1." localSheetId="12" hidden="1">{#N/A,#N/A,FALSE,"부대1"}</definedName>
    <definedName name="wrn.부대1." hidden="1">{#N/A,#N/A,FALSE,"부대1"}</definedName>
    <definedName name="wrn.부대1._1" localSheetId="0" hidden="1">{#N/A,#N/A,FALSE,"부대1"}</definedName>
    <definedName name="wrn.부대1._1" localSheetId="12" hidden="1">{#N/A,#N/A,FALSE,"부대1"}</definedName>
    <definedName name="wrn.부대1._1" hidden="1">{#N/A,#N/A,FALSE,"부대1"}</definedName>
    <definedName name="wrn.부대2." localSheetId="0" hidden="1">{#N/A,#N/A,FALSE,"부대2"}</definedName>
    <definedName name="wrn.부대2." localSheetId="12" hidden="1">{#N/A,#N/A,FALSE,"부대2"}</definedName>
    <definedName name="wrn.부대2." hidden="1">{#N/A,#N/A,FALSE,"부대2"}</definedName>
    <definedName name="wrn.부대2._1" localSheetId="0" hidden="1">{#N/A,#N/A,FALSE,"부대2"}</definedName>
    <definedName name="wrn.부대2._1" localSheetId="12" hidden="1">{#N/A,#N/A,FALSE,"부대2"}</definedName>
    <definedName name="wrn.부대2._1" hidden="1">{#N/A,#N/A,FALSE,"부대2"}</definedName>
    <definedName name="wrn.속도." localSheetId="0" hidden="1">{#N/A,#N/A,FALSE,"속도"}</definedName>
    <definedName name="wrn.속도." localSheetId="12" hidden="1">{#N/A,#N/A,FALSE,"속도"}</definedName>
    <definedName name="wrn.속도." hidden="1">{#N/A,#N/A,FALSE,"속도"}</definedName>
    <definedName name="wrn.속도._1" localSheetId="0" hidden="1">{#N/A,#N/A,FALSE,"속도"}</definedName>
    <definedName name="wrn.속도._1" localSheetId="12" hidden="1">{#N/A,#N/A,FALSE,"속도"}</definedName>
    <definedName name="wrn.속도._1" hidden="1">{#N/A,#N/A,FALSE,"속도"}</definedName>
    <definedName name="wrn.이정표." localSheetId="0" hidden="1">{#N/A,#N/A,FALSE,"이정표"}</definedName>
    <definedName name="wrn.이정표." localSheetId="12" hidden="1">{#N/A,#N/A,FALSE,"이정표"}</definedName>
    <definedName name="wrn.이정표." hidden="1">{#N/A,#N/A,FALSE,"이정표"}</definedName>
    <definedName name="wrn.이정표._1" localSheetId="0" hidden="1">{#N/A,#N/A,FALSE,"이정표"}</definedName>
    <definedName name="wrn.이정표._1" localSheetId="12" hidden="1">{#N/A,#N/A,FALSE,"이정표"}</definedName>
    <definedName name="wrn.이정표._1" hidden="1">{#N/A,#N/A,FALSE,"이정표"}</definedName>
    <definedName name="wrn.토공1." localSheetId="0" hidden="1">{#N/A,#N/A,FALSE,"구조1"}</definedName>
    <definedName name="wrn.토공1." localSheetId="12" hidden="1">{#N/A,#N/A,FALSE,"구조1"}</definedName>
    <definedName name="wrn.토공1." hidden="1">{#N/A,#N/A,FALSE,"구조1"}</definedName>
    <definedName name="wrn.토공1._1" localSheetId="0" hidden="1">{#N/A,#N/A,FALSE,"구조1"}</definedName>
    <definedName name="wrn.토공1._1" localSheetId="12" hidden="1">{#N/A,#N/A,FALSE,"구조1"}</definedName>
    <definedName name="wrn.토공1._1" hidden="1">{#N/A,#N/A,FALSE,"구조1"}</definedName>
    <definedName name="wrn.토공2." localSheetId="0" hidden="1">{#N/A,#N/A,FALSE,"토공2"}</definedName>
    <definedName name="wrn.토공2." localSheetId="12" hidden="1">{#N/A,#N/A,FALSE,"토공2"}</definedName>
    <definedName name="wrn.토공2." hidden="1">{#N/A,#N/A,FALSE,"토공2"}</definedName>
    <definedName name="wrn.토공2._1" localSheetId="0" hidden="1">{#N/A,#N/A,FALSE,"토공2"}</definedName>
    <definedName name="wrn.토공2._1" localSheetId="12" hidden="1">{#N/A,#N/A,FALSE,"토공2"}</definedName>
    <definedName name="wrn.토공2._1" hidden="1">{#N/A,#N/A,FALSE,"토공2"}</definedName>
    <definedName name="wrn.포장1." localSheetId="0" hidden="1">{#N/A,#N/A,FALSE,"포장1";#N/A,#N/A,FALSE,"포장1"}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1._1" localSheetId="0" hidden="1">{#N/A,#N/A,FALSE,"포장1";#N/A,#N/A,FALSE,"포장1"}</definedName>
    <definedName name="wrn.포장1._1" localSheetId="12" hidden="1">{#N/A,#N/A,FALSE,"포장1";#N/A,#N/A,FALSE,"포장1"}</definedName>
    <definedName name="wrn.포장1._1" hidden="1">{#N/A,#N/A,FALSE,"포장1";#N/A,#N/A,FALSE,"포장1"}</definedName>
    <definedName name="wrn.포장2." localSheetId="0" hidden="1">{#N/A,#N/A,FALSE,"포장2"}</definedName>
    <definedName name="wrn.포장2." localSheetId="12" hidden="1">{#N/A,#N/A,FALSE,"포장2"}</definedName>
    <definedName name="wrn.포장2." hidden="1">{#N/A,#N/A,FALSE,"포장2"}</definedName>
    <definedName name="wrn.포장2._1" localSheetId="0" hidden="1">{#N/A,#N/A,FALSE,"포장2"}</definedName>
    <definedName name="wrn.포장2._1" localSheetId="12" hidden="1">{#N/A,#N/A,FALSE,"포장2"}</definedName>
    <definedName name="wrn.포장2._1" hidden="1">{#N/A,#N/A,FALSE,"포장2"}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0" hidden="1">{#N/A,#N/A,FALSE,"p&amp;l"}</definedName>
    <definedName name="xx" localSheetId="12" hidden="1">{#N/A,#N/A,FALSE,"p&amp;l"}</definedName>
    <definedName name="xx" hidden="1">{#N/A,#N/A,FALSE,"p&amp;l"}</definedName>
    <definedName name="xxnn" localSheetId="0" hidden="1">{#N/A,#N/A,FALSE,"Balance Sheets";#N/A,#N/A,FALSE,"96 Conservative";#N/A,#N/A,FALSE,"96 Possible"}</definedName>
    <definedName name="xxnn" localSheetId="12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0" hidden="1">{#N/A,#N/A,FALSE,"VARIATIONS";#N/A,#N/A,FALSE,"BUDGET";#N/A,#N/A,FALSE,"CIVIL QNTY VAR";#N/A,#N/A,FALSE,"SUMMARY";#N/A,#N/A,FALSE,"MATERIAL VAR"}</definedName>
    <definedName name="XZY" localSheetId="12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0" hidden="1">{"'Sheet1'!$A$1:$K$31"}</definedName>
    <definedName name="z" localSheetId="12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0" hidden="1">{#N/A,#N/A,FALSE,"VARIATIONS";#N/A,#N/A,FALSE,"BUDGET";#N/A,#N/A,FALSE,"CIVIL QNTY VAR";#N/A,#N/A,FALSE,"SUMMARY";#N/A,#N/A,FALSE,"MATERIAL VAR"}</definedName>
    <definedName name="zsfs" localSheetId="12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0" hidden="1">{"'Bill No. 7'!$A$1:$G$32"}</definedName>
    <definedName name="zxgsdfg" localSheetId="12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0" hidden="1">{#N/A,#N/A,FALSE,"이정표"}</definedName>
    <definedName name="구조물공" localSheetId="12" hidden="1">{#N/A,#N/A,FALSE,"이정표"}</definedName>
    <definedName name="구조물공" hidden="1">{#N/A,#N/A,FALSE,"이정표"}</definedName>
    <definedName name="구조물공_1" localSheetId="0" hidden="1">{#N/A,#N/A,FALSE,"이정표"}</definedName>
    <definedName name="구조물공_1" localSheetId="12" hidden="1">{#N/A,#N/A,FALSE,"이정표"}</definedName>
    <definedName name="구조물공_1" hidden="1">{#N/A,#N/A,FALSE,"이정표"}</definedName>
    <definedName name="배수공" localSheetId="0" hidden="1">{#N/A,#N/A,FALSE,"부대1"}</definedName>
    <definedName name="배수공" localSheetId="12" hidden="1">{#N/A,#N/A,FALSE,"부대1"}</definedName>
    <definedName name="배수공" hidden="1">{#N/A,#N/A,FALSE,"부대1"}</definedName>
    <definedName name="배수공_1" localSheetId="0" hidden="1">{#N/A,#N/A,FALSE,"부대1"}</definedName>
    <definedName name="배수공_1" localSheetId="12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37" l="1"/>
  <c r="F68" i="37"/>
  <c r="F67" i="37"/>
  <c r="B51" i="37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E9" i="21"/>
  <c r="G8" i="21"/>
  <c r="H8" i="21" s="1"/>
  <c r="I8" i="21" s="1"/>
  <c r="J8" i="21" s="1"/>
  <c r="K8" i="21" s="1"/>
  <c r="L8" i="21" s="1"/>
  <c r="M8" i="21" s="1"/>
  <c r="N8" i="21" s="1"/>
  <c r="O8" i="21" s="1"/>
  <c r="E9" i="20"/>
  <c r="G8" i="20"/>
  <c r="H8" i="20" s="1"/>
  <c r="I8" i="20" s="1"/>
  <c r="J8" i="20" s="1"/>
  <c r="K8" i="20" s="1"/>
  <c r="L8" i="20" s="1"/>
  <c r="M8" i="20" s="1"/>
  <c r="N8" i="20" s="1"/>
  <c r="O8" i="20" s="1"/>
  <c r="E9" i="19"/>
  <c r="G8" i="19"/>
  <c r="H8" i="19" s="1"/>
  <c r="I8" i="19" s="1"/>
  <c r="J8" i="19" s="1"/>
  <c r="K8" i="19" s="1"/>
  <c r="L8" i="19" s="1"/>
  <c r="M8" i="19" s="1"/>
  <c r="N8" i="19" s="1"/>
  <c r="O8" i="19" s="1"/>
  <c r="E9" i="16"/>
  <c r="G8" i="16"/>
  <c r="H8" i="16" s="1"/>
  <c r="I8" i="16" s="1"/>
  <c r="J8" i="16" s="1"/>
  <c r="K8" i="16" s="1"/>
  <c r="L8" i="16" s="1"/>
  <c r="M8" i="16" s="1"/>
  <c r="N8" i="16" s="1"/>
  <c r="O8" i="16" s="1"/>
  <c r="E9" i="12"/>
  <c r="G8" i="12"/>
  <c r="H8" i="12" s="1"/>
  <c r="I8" i="12" s="1"/>
  <c r="J8" i="12" s="1"/>
  <c r="K8" i="12" s="1"/>
  <c r="L8" i="12" s="1"/>
  <c r="M8" i="12" s="1"/>
  <c r="N8" i="12" s="1"/>
  <c r="O8" i="12" s="1"/>
  <c r="E9" i="9"/>
  <c r="G8" i="9"/>
  <c r="H8" i="9" s="1"/>
  <c r="I8" i="9" s="1"/>
  <c r="J8" i="9" s="1"/>
  <c r="K8" i="9" s="1"/>
  <c r="L8" i="9" s="1"/>
  <c r="M8" i="9" s="1"/>
  <c r="N8" i="9" s="1"/>
  <c r="O8" i="9" s="1"/>
  <c r="E9" i="30"/>
  <c r="G8" i="30"/>
  <c r="H8" i="30" s="1"/>
  <c r="I8" i="30" s="1"/>
  <c r="J8" i="30" s="1"/>
  <c r="K8" i="30" s="1"/>
  <c r="L8" i="30" s="1"/>
  <c r="M8" i="30" s="1"/>
  <c r="N8" i="30" s="1"/>
  <c r="O8" i="30" s="1"/>
  <c r="E9" i="15"/>
  <c r="G8" i="15"/>
  <c r="H8" i="15" s="1"/>
  <c r="I8" i="15" s="1"/>
  <c r="J8" i="15" s="1"/>
  <c r="K8" i="15" s="1"/>
  <c r="L8" i="15" s="1"/>
  <c r="M8" i="15" s="1"/>
  <c r="N8" i="15" s="1"/>
  <c r="O8" i="15" s="1"/>
  <c r="E9" i="14"/>
  <c r="G8" i="14"/>
  <c r="H8" i="14" s="1"/>
  <c r="I8" i="14" s="1"/>
  <c r="J8" i="14" s="1"/>
  <c r="K8" i="14" s="1"/>
  <c r="L8" i="14" s="1"/>
  <c r="M8" i="14" s="1"/>
  <c r="N8" i="14" s="1"/>
  <c r="O8" i="14" s="1"/>
  <c r="E9" i="17"/>
  <c r="G8" i="17"/>
  <c r="H8" i="17" s="1"/>
  <c r="I8" i="17" s="1"/>
  <c r="J8" i="17" s="1"/>
  <c r="K8" i="17" s="1"/>
  <c r="L8" i="17" s="1"/>
  <c r="M8" i="17" s="1"/>
  <c r="N8" i="17" s="1"/>
  <c r="O8" i="17" s="1"/>
  <c r="F26" i="10" l="1"/>
  <c r="D61" i="3"/>
  <c r="F25" i="10" s="1"/>
  <c r="F27" i="10" s="1"/>
  <c r="E9" i="10" l="1"/>
  <c r="G8" i="10"/>
  <c r="H8" i="10" s="1"/>
  <c r="I8" i="10" s="1"/>
  <c r="J8" i="10" s="1"/>
  <c r="K8" i="10" s="1"/>
  <c r="L8" i="10" s="1"/>
  <c r="M8" i="10" s="1"/>
  <c r="N8" i="10" s="1"/>
  <c r="O8" i="10" s="1"/>
  <c r="F12" i="9"/>
  <c r="E12" i="9"/>
  <c r="D12" i="9"/>
  <c r="E9" i="3"/>
  <c r="G33" i="37"/>
  <c r="F33" i="37" s="1"/>
  <c r="E33" i="37" s="1"/>
  <c r="G32" i="37"/>
  <c r="E32" i="37"/>
  <c r="G31" i="37"/>
  <c r="E31" i="37"/>
  <c r="G29" i="37"/>
  <c r="D14" i="8" s="1"/>
  <c r="E29" i="37"/>
  <c r="F27" i="37"/>
  <c r="G26" i="37"/>
  <c r="G25" i="37"/>
  <c r="G24" i="37"/>
  <c r="E24" i="37"/>
  <c r="G23" i="37"/>
  <c r="E23" i="37"/>
  <c r="G22" i="37"/>
  <c r="E22" i="37"/>
  <c r="G21" i="37"/>
  <c r="E21" i="37"/>
  <c r="G20" i="37"/>
  <c r="E20" i="37"/>
  <c r="G19" i="37"/>
  <c r="E19" i="37"/>
  <c r="G18" i="37"/>
  <c r="E18" i="37"/>
  <c r="G17" i="37"/>
  <c r="E17" i="37"/>
  <c r="G16" i="37"/>
  <c r="E16" i="37"/>
  <c r="G15" i="37"/>
  <c r="G14" i="37"/>
  <c r="P9" i="37" s="1"/>
  <c r="P10" i="37" s="1"/>
  <c r="P11" i="37" s="1"/>
  <c r="D10" i="8" s="1"/>
  <c r="G13" i="37"/>
  <c r="E13" i="37"/>
  <c r="G12" i="37"/>
  <c r="E12" i="37"/>
  <c r="G11" i="37"/>
  <c r="E11" i="37"/>
  <c r="G10" i="37"/>
  <c r="E10" i="37"/>
  <c r="G9" i="37"/>
  <c r="H9" i="37" s="1"/>
  <c r="E9" i="37"/>
  <c r="E27" i="37" s="1"/>
  <c r="O9" i="37" l="1"/>
  <c r="O10" i="37" s="1"/>
  <c r="O11" i="37" s="1"/>
  <c r="P12" i="37" s="1"/>
  <c r="D7" i="12"/>
  <c r="D7" i="9"/>
  <c r="D7" i="30"/>
  <c r="D7" i="10"/>
  <c r="D7" i="14"/>
  <c r="D7" i="15"/>
  <c r="D7" i="21"/>
  <c r="D7" i="20"/>
  <c r="D7" i="19"/>
  <c r="D7" i="16"/>
  <c r="D7" i="17"/>
  <c r="H10" i="37"/>
  <c r="H11" i="37" s="1"/>
  <c r="H12" i="37" s="1"/>
  <c r="H13" i="37" s="1"/>
  <c r="H14" i="37" s="1"/>
  <c r="H15" i="37" s="1"/>
  <c r="H16" i="37" s="1"/>
  <c r="H17" i="37" s="1"/>
  <c r="H18" i="37" s="1"/>
  <c r="H19" i="37" s="1"/>
  <c r="H20" i="37" s="1"/>
  <c r="H21" i="37" s="1"/>
  <c r="H22" i="37" s="1"/>
  <c r="H23" i="37" s="1"/>
  <c r="H24" i="37" s="1"/>
  <c r="H25" i="37" s="1"/>
  <c r="H26" i="37" s="1"/>
  <c r="E14" i="3"/>
  <c r="G27" i="37"/>
  <c r="D11" i="8" l="1"/>
  <c r="H27" i="37"/>
  <c r="H29" i="37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D11" i="33" l="1"/>
  <c r="D14" i="20" l="1"/>
  <c r="D12" i="20"/>
  <c r="D10" i="20"/>
  <c r="E21" i="30" l="1"/>
  <c r="D41" i="3"/>
  <c r="E32" i="30" l="1"/>
  <c r="G32" i="30"/>
  <c r="H32" i="30"/>
  <c r="I32" i="30"/>
  <c r="J32" i="30"/>
  <c r="K32" i="30"/>
  <c r="L32" i="30"/>
  <c r="M32" i="30"/>
  <c r="N32" i="30"/>
  <c r="O32" i="30"/>
  <c r="E33" i="30"/>
  <c r="E12" i="30"/>
  <c r="E13" i="30"/>
  <c r="E14" i="30"/>
  <c r="E15" i="30"/>
  <c r="E18" i="30"/>
  <c r="N16" i="9"/>
  <c r="N23" i="17" s="1"/>
  <c r="O16" i="9"/>
  <c r="O23" i="17" s="1"/>
  <c r="D23" i="20" l="1"/>
  <c r="E23" i="20" s="1"/>
  <c r="D3" i="32"/>
  <c r="I44" i="10" l="1"/>
  <c r="L44" i="10" s="1"/>
  <c r="O44" i="10" s="1"/>
  <c r="D4" i="24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B27" i="16"/>
  <c r="B29" i="16" s="1"/>
  <c r="D15" i="16"/>
  <c r="F28" i="16" s="1"/>
  <c r="G28" i="16" s="1"/>
  <c r="H28" i="16" l="1"/>
  <c r="I28" i="16" l="1"/>
  <c r="J28" i="16" l="1"/>
  <c r="D18" i="8"/>
  <c r="D64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78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74" i="10" l="1"/>
  <c r="G74" i="10" s="1"/>
  <c r="F73" i="10"/>
  <c r="D46" i="3"/>
  <c r="D42" i="3"/>
  <c r="D88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70" i="10"/>
  <c r="G70" i="10" s="1"/>
  <c r="H70" i="10" s="1"/>
  <c r="I70" i="10" s="1"/>
  <c r="J70" i="10" s="1"/>
  <c r="K70" i="10" s="1"/>
  <c r="L70" i="10" s="1"/>
  <c r="M70" i="10" s="1"/>
  <c r="N70" i="10" s="1"/>
  <c r="O70" i="10" s="1"/>
  <c r="H74" i="10"/>
  <c r="I74" i="10" s="1"/>
  <c r="J74" i="10" s="1"/>
  <c r="K74" i="10" s="1"/>
  <c r="L74" i="10" s="1"/>
  <c r="M74" i="10" s="1"/>
  <c r="N74" i="10" s="1"/>
  <c r="O74" i="10" s="1"/>
  <c r="G73" i="10"/>
  <c r="D18" i="12" l="1"/>
  <c r="F17" i="12"/>
  <c r="G17" i="12"/>
  <c r="F25" i="15"/>
  <c r="F26" i="30" s="1"/>
  <c r="G32" i="14"/>
  <c r="H73" i="10"/>
  <c r="I73" i="10" s="1"/>
  <c r="J73" i="10" s="1"/>
  <c r="K73" i="10" s="1"/>
  <c r="L73" i="10" s="1"/>
  <c r="M73" i="10" s="1"/>
  <c r="N73" i="10" s="1"/>
  <c r="O73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2" i="3" l="1"/>
  <c r="C14" i="33" l="1"/>
  <c r="C33" i="29"/>
  <c r="C18" i="29"/>
  <c r="A64" i="12"/>
  <c r="C11" i="20"/>
  <c r="D51" i="20"/>
  <c r="D52" i="20" s="1"/>
  <c r="F65" i="10"/>
  <c r="G65" i="10" s="1"/>
  <c r="F61" i="10"/>
  <c r="F59" i="10"/>
  <c r="F60" i="10"/>
  <c r="F52" i="10"/>
  <c r="G52" i="10" s="1"/>
  <c r="H52" i="10" s="1"/>
  <c r="I52" i="10" s="1"/>
  <c r="J52" i="10" s="1"/>
  <c r="K52" i="10" s="1"/>
  <c r="L52" i="10" s="1"/>
  <c r="M52" i="10" s="1"/>
  <c r="N52" i="10" s="1"/>
  <c r="O52" i="10" s="1"/>
  <c r="F51" i="10"/>
  <c r="F50" i="10"/>
  <c r="G50" i="10" s="1"/>
  <c r="H50" i="10" s="1"/>
  <c r="I50" i="10" s="1"/>
  <c r="J50" i="10" s="1"/>
  <c r="K50" i="10" s="1"/>
  <c r="L50" i="10" s="1"/>
  <c r="M50" i="10" s="1"/>
  <c r="N50" i="10" s="1"/>
  <c r="O50" i="10" s="1"/>
  <c r="F43" i="10"/>
  <c r="F42" i="10"/>
  <c r="F31" i="10"/>
  <c r="G31" i="10" s="1"/>
  <c r="H31" i="10" s="1"/>
  <c r="I31" i="10" s="1"/>
  <c r="J31" i="10" s="1"/>
  <c r="K31" i="10" s="1"/>
  <c r="L31" i="10" s="1"/>
  <c r="M31" i="10" s="1"/>
  <c r="N31" i="10" s="1"/>
  <c r="O31" i="10" s="1"/>
  <c r="F30" i="10"/>
  <c r="E11" i="20" l="1"/>
  <c r="D11" i="20"/>
  <c r="D13" i="20" s="1"/>
  <c r="H62" i="10"/>
  <c r="H65" i="10"/>
  <c r="F45" i="10"/>
  <c r="G51" i="10"/>
  <c r="F53" i="10"/>
  <c r="G43" i="10"/>
  <c r="H43" i="10" s="1"/>
  <c r="I43" i="10" s="1"/>
  <c r="J43" i="10" s="1"/>
  <c r="K43" i="10" s="1"/>
  <c r="L43" i="10" s="1"/>
  <c r="M43" i="10" s="1"/>
  <c r="N43" i="10" s="1"/>
  <c r="O43" i="10" s="1"/>
  <c r="G42" i="10"/>
  <c r="F32" i="10"/>
  <c r="G30" i="10"/>
  <c r="G45" i="10" l="1"/>
  <c r="G53" i="10"/>
  <c r="H51" i="10"/>
  <c r="F15" i="17"/>
  <c r="F19" i="16" s="1"/>
  <c r="I65" i="10"/>
  <c r="H42" i="10"/>
  <c r="H45" i="10" s="1"/>
  <c r="G32" i="10"/>
  <c r="H30" i="10"/>
  <c r="H53" i="10" l="1"/>
  <c r="I51" i="10"/>
  <c r="G15" i="17"/>
  <c r="G19" i="16" s="1"/>
  <c r="J65" i="10"/>
  <c r="I42" i="10"/>
  <c r="I45" i="10" s="1"/>
  <c r="H32" i="10"/>
  <c r="I30" i="10"/>
  <c r="J51" i="10" l="1"/>
  <c r="I53" i="10"/>
  <c r="I62" i="10"/>
  <c r="J62" i="10" s="1"/>
  <c r="K62" i="10" s="1"/>
  <c r="L62" i="10" s="1"/>
  <c r="M62" i="10" s="1"/>
  <c r="N62" i="10" s="1"/>
  <c r="O62" i="10" s="1"/>
  <c r="H15" i="17"/>
  <c r="H19" i="16" s="1"/>
  <c r="K65" i="10"/>
  <c r="J42" i="10"/>
  <c r="J45" i="10" s="1"/>
  <c r="J30" i="10"/>
  <c r="I32" i="10"/>
  <c r="K51" i="10" l="1"/>
  <c r="J53" i="10"/>
  <c r="I15" i="17"/>
  <c r="I19" i="16" s="1"/>
  <c r="L65" i="10"/>
  <c r="K42" i="10"/>
  <c r="K45" i="10" s="1"/>
  <c r="J32" i="10"/>
  <c r="K30" i="10"/>
  <c r="L51" i="10" l="1"/>
  <c r="K53" i="10"/>
  <c r="J15" i="17"/>
  <c r="J19" i="16" s="1"/>
  <c r="M65" i="10"/>
  <c r="L42" i="10"/>
  <c r="L45" i="10" s="1"/>
  <c r="L30" i="10"/>
  <c r="K32" i="10"/>
  <c r="M51" i="10" l="1"/>
  <c r="L53" i="10"/>
  <c r="K15" i="17"/>
  <c r="K19" i="16" s="1"/>
  <c r="N65" i="10"/>
  <c r="M42" i="10"/>
  <c r="M45" i="10" s="1"/>
  <c r="M30" i="10"/>
  <c r="L32" i="10"/>
  <c r="N51" i="10" l="1"/>
  <c r="M53" i="10"/>
  <c r="L15" i="17"/>
  <c r="L19" i="16" s="1"/>
  <c r="O65" i="10"/>
  <c r="N42" i="10"/>
  <c r="N45" i="10" s="1"/>
  <c r="N30" i="10"/>
  <c r="M32" i="10"/>
  <c r="O51" i="10" l="1"/>
  <c r="O53" i="10" s="1"/>
  <c r="N53" i="10"/>
  <c r="M15" i="17"/>
  <c r="M19" i="16" s="1"/>
  <c r="O42" i="10"/>
  <c r="O45" i="10" s="1"/>
  <c r="O30" i="10"/>
  <c r="O32" i="10" s="1"/>
  <c r="N32" i="10"/>
  <c r="O15" i="17" l="1"/>
  <c r="O19" i="16" s="1"/>
  <c r="N15" i="17"/>
  <c r="N19" i="16" s="1"/>
  <c r="F16" i="10" l="1"/>
  <c r="G16" i="10" s="1"/>
  <c r="H16" i="10" s="1"/>
  <c r="I16" i="10" s="1"/>
  <c r="J16" i="10" s="1"/>
  <c r="K16" i="10" s="1"/>
  <c r="L16" i="10" s="1"/>
  <c r="M16" i="10" s="1"/>
  <c r="N16" i="10" s="1"/>
  <c r="O16" i="10" s="1"/>
  <c r="F15" i="10"/>
  <c r="G15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44" i="24" l="1"/>
  <c r="G25" i="10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17" i="10"/>
  <c r="H15" i="10"/>
  <c r="F17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H25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15" i="10"/>
  <c r="H17" i="10"/>
  <c r="H33" i="24"/>
  <c r="H57" i="24"/>
  <c r="G7" i="24"/>
  <c r="H23" i="24"/>
  <c r="H93" i="24"/>
  <c r="H25" i="24"/>
  <c r="G104" i="24"/>
  <c r="H81" i="24"/>
  <c r="F5" i="24"/>
  <c r="F104" i="24"/>
  <c r="F6" i="24"/>
  <c r="I25" i="10" l="1"/>
  <c r="H8" i="24"/>
  <c r="H11" i="24"/>
  <c r="H10" i="24"/>
  <c r="H6" i="24"/>
  <c r="H9" i="24"/>
  <c r="H5" i="24"/>
  <c r="H104" i="24"/>
  <c r="G12" i="24"/>
  <c r="J15" i="10"/>
  <c r="I17" i="10"/>
  <c r="H7" i="24"/>
  <c r="F12" i="24"/>
  <c r="J25" i="10" l="1"/>
  <c r="H12" i="24"/>
  <c r="K15" i="10"/>
  <c r="J17" i="10"/>
  <c r="E15" i="32"/>
  <c r="C15" i="32" s="1"/>
  <c r="K25" i="10" l="1"/>
  <c r="O14" i="19"/>
  <c r="O11" i="19"/>
  <c r="L15" i="10"/>
  <c r="K17" i="10"/>
  <c r="L25" i="10" l="1"/>
  <c r="M15" i="10"/>
  <c r="L17" i="10"/>
  <c r="M25" i="10" l="1"/>
  <c r="N15" i="10"/>
  <c r="M17" i="10"/>
  <c r="N25" i="10" l="1"/>
  <c r="O15" i="10"/>
  <c r="O17" i="10" s="1"/>
  <c r="N17" i="10"/>
  <c r="O25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H20" i="5" l="1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24" i="16" l="1"/>
  <c r="D18" i="3"/>
  <c r="O10" i="16"/>
  <c r="I10" i="16"/>
  <c r="M10" i="16"/>
  <c r="J10" i="16"/>
  <c r="N10" i="16"/>
  <c r="H10" i="16"/>
  <c r="L10" i="16"/>
  <c r="G10" i="16"/>
  <c r="K10" i="16"/>
  <c r="F10" i="16"/>
  <c r="C21" i="9"/>
  <c r="I24" i="16" l="1"/>
  <c r="D48" i="3"/>
  <c r="F71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G29" i="5"/>
  <c r="C26" i="5"/>
  <c r="B2" i="5"/>
  <c r="J24" i="16" l="1"/>
  <c r="G71" i="10"/>
  <c r="D49" i="3"/>
  <c r="G10" i="12"/>
  <c r="G11" i="16" s="1"/>
  <c r="B2" i="3"/>
  <c r="K24" i="16" l="1"/>
  <c r="H71" i="10"/>
  <c r="H10" i="12"/>
  <c r="I10" i="12" s="1"/>
  <c r="G26" i="10"/>
  <c r="G27" i="10" s="1"/>
  <c r="D50" i="3"/>
  <c r="F50" i="3" s="1"/>
  <c r="F49" i="3"/>
  <c r="D7" i="6"/>
  <c r="D9" i="6" s="1"/>
  <c r="E9" i="6" s="1"/>
  <c r="G7" i="5"/>
  <c r="E11" i="3"/>
  <c r="E7" i="30" l="1"/>
  <c r="F7" i="30" s="1"/>
  <c r="E7" i="10"/>
  <c r="E7" i="9"/>
  <c r="F7" i="9" s="1"/>
  <c r="E7" i="15"/>
  <c r="F7" i="15" s="1"/>
  <c r="E7" i="21"/>
  <c r="F7" i="21" s="1"/>
  <c r="E7" i="20"/>
  <c r="F7" i="20" s="1"/>
  <c r="E7" i="19"/>
  <c r="F7" i="19" s="1"/>
  <c r="E7" i="16"/>
  <c r="F7" i="16" s="1"/>
  <c r="E7" i="14"/>
  <c r="F7" i="14" s="1"/>
  <c r="E7" i="17"/>
  <c r="F7" i="17" s="1"/>
  <c r="E7" i="12"/>
  <c r="F7" i="12" s="1"/>
  <c r="F7" i="10"/>
  <c r="E7" i="29"/>
  <c r="E22" i="29"/>
  <c r="L24" i="16"/>
  <c r="E7" i="26"/>
  <c r="E9" i="26" s="1"/>
  <c r="I71" i="10"/>
  <c r="H11" i="16"/>
  <c r="H26" i="10"/>
  <c r="H27" i="10" s="1"/>
  <c r="J10" i="12"/>
  <c r="I11" i="16"/>
  <c r="E3" i="32"/>
  <c r="D23" i="12"/>
  <c r="G9" i="5"/>
  <c r="H9" i="5" s="1"/>
  <c r="H7" i="5"/>
  <c r="E7" i="6"/>
  <c r="E12" i="3"/>
  <c r="G7" i="16" l="1"/>
  <c r="F9" i="16"/>
  <c r="G7" i="15"/>
  <c r="F9" i="15"/>
  <c r="G7" i="12"/>
  <c r="F9" i="12"/>
  <c r="G7" i="19"/>
  <c r="F9" i="19"/>
  <c r="F9" i="9"/>
  <c r="G7" i="9"/>
  <c r="G7" i="17"/>
  <c r="F9" i="17"/>
  <c r="G7" i="20"/>
  <c r="F9" i="20"/>
  <c r="G7" i="14"/>
  <c r="F9" i="14"/>
  <c r="G7" i="21"/>
  <c r="F9" i="21"/>
  <c r="G7" i="30"/>
  <c r="F9" i="30"/>
  <c r="G7" i="10"/>
  <c r="F9" i="10"/>
  <c r="F28" i="10" s="1"/>
  <c r="F23" i="20"/>
  <c r="D9" i="33"/>
  <c r="F22" i="29"/>
  <c r="E24" i="29"/>
  <c r="F7" i="29"/>
  <c r="E9" i="29"/>
  <c r="M24" i="16"/>
  <c r="F7" i="26"/>
  <c r="G7" i="26" s="1"/>
  <c r="J71" i="10"/>
  <c r="E44" i="12"/>
  <c r="I26" i="10"/>
  <c r="I27" i="10" s="1"/>
  <c r="K10" i="12"/>
  <c r="J11" i="16"/>
  <c r="E23" i="12"/>
  <c r="I7" i="5"/>
  <c r="I9" i="5" s="1"/>
  <c r="F7" i="6"/>
  <c r="G9" i="30" l="1"/>
  <c r="H7" i="30"/>
  <c r="H7" i="14"/>
  <c r="G9" i="14"/>
  <c r="G9" i="17"/>
  <c r="H7" i="17"/>
  <c r="G9" i="19"/>
  <c r="H7" i="19"/>
  <c r="G9" i="15"/>
  <c r="H7" i="15"/>
  <c r="G9" i="9"/>
  <c r="H7" i="9"/>
  <c r="G9" i="21"/>
  <c r="H7" i="21"/>
  <c r="G9" i="20"/>
  <c r="H7" i="20"/>
  <c r="G9" i="12"/>
  <c r="H7" i="12"/>
  <c r="G9" i="16"/>
  <c r="H7" i="16"/>
  <c r="H7" i="10"/>
  <c r="G9" i="10"/>
  <c r="G54" i="10" s="1"/>
  <c r="E9" i="33"/>
  <c r="E11" i="33" s="1"/>
  <c r="F20" i="10"/>
  <c r="F76" i="10"/>
  <c r="F72" i="10"/>
  <c r="F75" i="10" s="1"/>
  <c r="G7" i="29"/>
  <c r="F9" i="29"/>
  <c r="G22" i="29"/>
  <c r="F24" i="29"/>
  <c r="N24" i="16"/>
  <c r="F9" i="26"/>
  <c r="F3" i="32"/>
  <c r="K71" i="10"/>
  <c r="F44" i="12"/>
  <c r="J26" i="10"/>
  <c r="J27" i="10" s="1"/>
  <c r="G9" i="26"/>
  <c r="H7" i="26"/>
  <c r="F46" i="10"/>
  <c r="F47" i="10" s="1"/>
  <c r="F13" i="17" s="1"/>
  <c r="F54" i="10"/>
  <c r="F55" i="10" s="1"/>
  <c r="F14" i="17" s="1"/>
  <c r="F18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16" l="1"/>
  <c r="I7" i="16"/>
  <c r="H9" i="20"/>
  <c r="I7" i="20"/>
  <c r="I7" i="9"/>
  <c r="H9" i="9"/>
  <c r="H9" i="19"/>
  <c r="I7" i="19"/>
  <c r="I7" i="14"/>
  <c r="H9" i="14"/>
  <c r="I7" i="21"/>
  <c r="H9" i="21"/>
  <c r="I7" i="15"/>
  <c r="H9" i="15"/>
  <c r="I7" i="17"/>
  <c r="H9" i="17"/>
  <c r="I7" i="30"/>
  <c r="H9" i="30"/>
  <c r="I7" i="12"/>
  <c r="H9" i="12"/>
  <c r="I7" i="10"/>
  <c r="H9" i="10"/>
  <c r="H54" i="10" s="1"/>
  <c r="G76" i="10"/>
  <c r="G72" i="10"/>
  <c r="G75" i="10" s="1"/>
  <c r="G28" i="10"/>
  <c r="F9" i="33"/>
  <c r="F11" i="33" s="1"/>
  <c r="F77" i="10"/>
  <c r="F16" i="17" s="1"/>
  <c r="F14" i="21" s="1"/>
  <c r="F22" i="10"/>
  <c r="F34" i="10" s="1"/>
  <c r="G20" i="10"/>
  <c r="G46" i="10"/>
  <c r="G55" i="10"/>
  <c r="G14" i="17" s="1"/>
  <c r="G18" i="10"/>
  <c r="H22" i="29"/>
  <c r="G24" i="29"/>
  <c r="G9" i="29"/>
  <c r="H7" i="29"/>
  <c r="O24" i="16"/>
  <c r="O23" i="16" s="1"/>
  <c r="G3" i="32"/>
  <c r="L71" i="10"/>
  <c r="G44" i="12"/>
  <c r="K26" i="10"/>
  <c r="K27" i="10" s="1"/>
  <c r="I7" i="26"/>
  <c r="H9" i="26"/>
  <c r="M10" i="12"/>
  <c r="L11" i="16"/>
  <c r="G23" i="12"/>
  <c r="K7" i="5"/>
  <c r="K9" i="5" s="1"/>
  <c r="G9" i="6"/>
  <c r="H7" i="6"/>
  <c r="J7" i="19" l="1"/>
  <c r="I9" i="19"/>
  <c r="J7" i="20"/>
  <c r="I9" i="20"/>
  <c r="I9" i="12"/>
  <c r="J7" i="12"/>
  <c r="I9" i="17"/>
  <c r="J7" i="17"/>
  <c r="J7" i="21"/>
  <c r="I9" i="21"/>
  <c r="I9" i="16"/>
  <c r="J7" i="16"/>
  <c r="J7" i="30"/>
  <c r="I9" i="30"/>
  <c r="J7" i="15"/>
  <c r="I9" i="15"/>
  <c r="J7" i="14"/>
  <c r="I9" i="14"/>
  <c r="J7" i="9"/>
  <c r="I9" i="9"/>
  <c r="H76" i="10"/>
  <c r="H72" i="10"/>
  <c r="H75" i="10" s="1"/>
  <c r="H28" i="10"/>
  <c r="G47" i="10"/>
  <c r="G13" i="17" s="1"/>
  <c r="G77" i="10"/>
  <c r="G16" i="17" s="1"/>
  <c r="J7" i="10"/>
  <c r="I9" i="10"/>
  <c r="I54" i="10" s="1"/>
  <c r="G9" i="33"/>
  <c r="G11" i="33" s="1"/>
  <c r="G22" i="10"/>
  <c r="G34" i="10" s="1"/>
  <c r="H20" i="10"/>
  <c r="H46" i="10"/>
  <c r="H47" i="10" s="1"/>
  <c r="H55" i="10"/>
  <c r="H18" i="10"/>
  <c r="I7" i="29"/>
  <c r="H9" i="29"/>
  <c r="I22" i="29"/>
  <c r="H24" i="29"/>
  <c r="H3" i="32"/>
  <c r="M71" i="10"/>
  <c r="H44" i="12"/>
  <c r="L26" i="10"/>
  <c r="L27" i="10" s="1"/>
  <c r="I9" i="26"/>
  <c r="J7" i="26"/>
  <c r="N10" i="12"/>
  <c r="M11" i="16"/>
  <c r="F12" i="16"/>
  <c r="F15" i="6"/>
  <c r="H23" i="12"/>
  <c r="L7" i="5"/>
  <c r="L9" i="5" s="1"/>
  <c r="I7" i="6"/>
  <c r="H9" i="6"/>
  <c r="K7" i="16" l="1"/>
  <c r="J9" i="16"/>
  <c r="K7" i="17"/>
  <c r="J9" i="17"/>
  <c r="K7" i="9"/>
  <c r="J9" i="9"/>
  <c r="J9" i="15"/>
  <c r="K7" i="15"/>
  <c r="K7" i="20"/>
  <c r="J9" i="20"/>
  <c r="K7" i="12"/>
  <c r="J9" i="12"/>
  <c r="K7" i="14"/>
  <c r="J9" i="14"/>
  <c r="K7" i="30"/>
  <c r="J9" i="30"/>
  <c r="K7" i="21"/>
  <c r="J9" i="21"/>
  <c r="K7" i="19"/>
  <c r="J9" i="19"/>
  <c r="H77" i="10"/>
  <c r="H16" i="17" s="1"/>
  <c r="G14" i="21"/>
  <c r="I76" i="10"/>
  <c r="I72" i="10"/>
  <c r="I75" i="10" s="1"/>
  <c r="I28" i="10"/>
  <c r="J9" i="10"/>
  <c r="J54" i="10" s="1"/>
  <c r="K7" i="10"/>
  <c r="H9" i="33"/>
  <c r="H11" i="33" s="1"/>
  <c r="H22" i="10"/>
  <c r="H34" i="10" s="1"/>
  <c r="I20" i="10"/>
  <c r="I46" i="10"/>
  <c r="I55" i="10"/>
  <c r="I18" i="10"/>
  <c r="J22" i="29"/>
  <c r="I24" i="29"/>
  <c r="I9" i="29"/>
  <c r="J7" i="29"/>
  <c r="I3" i="32"/>
  <c r="F11" i="17"/>
  <c r="N71" i="10"/>
  <c r="F66" i="10"/>
  <c r="F67" i="10" s="1"/>
  <c r="F17" i="17" s="1"/>
  <c r="I44" i="12"/>
  <c r="G11" i="17"/>
  <c r="M26" i="10"/>
  <c r="M27" i="10" s="1"/>
  <c r="J9" i="26"/>
  <c r="K7" i="26"/>
  <c r="F23" i="16"/>
  <c r="N11" i="16"/>
  <c r="O10" i="12"/>
  <c r="O11" i="16" s="1"/>
  <c r="H14" i="17"/>
  <c r="H13" i="17"/>
  <c r="I14" i="17"/>
  <c r="G12" i="16"/>
  <c r="G15" i="6"/>
  <c r="F17" i="6"/>
  <c r="F14" i="6"/>
  <c r="I23" i="12"/>
  <c r="F11" i="6"/>
  <c r="M7" i="5"/>
  <c r="M9" i="5" s="1"/>
  <c r="I9" i="6"/>
  <c r="J7" i="6"/>
  <c r="K9" i="19" l="1"/>
  <c r="L7" i="19"/>
  <c r="K9" i="30"/>
  <c r="L7" i="30"/>
  <c r="K9" i="12"/>
  <c r="L7" i="12"/>
  <c r="K9" i="17"/>
  <c r="L7" i="17"/>
  <c r="K9" i="15"/>
  <c r="L7" i="15"/>
  <c r="K9" i="21"/>
  <c r="L7" i="21"/>
  <c r="K9" i="14"/>
  <c r="L7" i="14"/>
  <c r="K9" i="20"/>
  <c r="L7" i="20"/>
  <c r="K9" i="9"/>
  <c r="L7" i="9"/>
  <c r="K9" i="16"/>
  <c r="L7" i="16"/>
  <c r="I77" i="10"/>
  <c r="I47" i="10"/>
  <c r="I13" i="17" s="1"/>
  <c r="K9" i="10"/>
  <c r="K54" i="10" s="1"/>
  <c r="L7" i="10"/>
  <c r="J76" i="10"/>
  <c r="J72" i="10"/>
  <c r="J75" i="10" s="1"/>
  <c r="J28" i="10"/>
  <c r="I16" i="17"/>
  <c r="I9" i="33"/>
  <c r="I11" i="33" s="1"/>
  <c r="I22" i="10"/>
  <c r="I34" i="10" s="1"/>
  <c r="J20" i="10"/>
  <c r="J46" i="10"/>
  <c r="J47" i="10" s="1"/>
  <c r="J13" i="17" s="1"/>
  <c r="J55" i="10"/>
  <c r="J14" i="17" s="1"/>
  <c r="J18" i="10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71" i="10"/>
  <c r="J23" i="12"/>
  <c r="J44" i="12"/>
  <c r="G66" i="10"/>
  <c r="N26" i="10"/>
  <c r="N27" i="10" s="1"/>
  <c r="L7" i="26"/>
  <c r="K9" i="26"/>
  <c r="H14" i="21"/>
  <c r="H12" i="16"/>
  <c r="G11" i="6"/>
  <c r="H15" i="6"/>
  <c r="G14" i="6"/>
  <c r="F13" i="6"/>
  <c r="G17" i="6"/>
  <c r="F44" i="6"/>
  <c r="N7" i="5"/>
  <c r="N9" i="5" s="1"/>
  <c r="K7" i="6"/>
  <c r="J9" i="6"/>
  <c r="L9" i="16" l="1"/>
  <c r="M7" i="16"/>
  <c r="L9" i="20"/>
  <c r="M7" i="20"/>
  <c r="M7" i="21"/>
  <c r="L9" i="21"/>
  <c r="M7" i="17"/>
  <c r="L9" i="17"/>
  <c r="M7" i="30"/>
  <c r="L9" i="30"/>
  <c r="M7" i="15"/>
  <c r="L9" i="15"/>
  <c r="M7" i="12"/>
  <c r="L9" i="12"/>
  <c r="L9" i="19"/>
  <c r="M7" i="19"/>
  <c r="L9" i="9"/>
  <c r="M7" i="9"/>
  <c r="M7" i="14"/>
  <c r="L9" i="14"/>
  <c r="J77" i="10"/>
  <c r="I14" i="21"/>
  <c r="L9" i="10"/>
  <c r="L54" i="10" s="1"/>
  <c r="M7" i="10"/>
  <c r="K76" i="10"/>
  <c r="K72" i="10"/>
  <c r="K75" i="10" s="1"/>
  <c r="K28" i="10"/>
  <c r="J9" i="33"/>
  <c r="J11" i="33" s="1"/>
  <c r="J16" i="17"/>
  <c r="J14" i="21" s="1"/>
  <c r="J22" i="10"/>
  <c r="J34" i="10" s="1"/>
  <c r="K20" i="10"/>
  <c r="K46" i="10"/>
  <c r="K55" i="10"/>
  <c r="K14" i="17" s="1"/>
  <c r="K18" i="10"/>
  <c r="O25" i="16"/>
  <c r="G67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H23" i="16"/>
  <c r="H25" i="16" s="1"/>
  <c r="G6" i="32"/>
  <c r="G7" i="32" s="1"/>
  <c r="K3" i="32"/>
  <c r="F7" i="32"/>
  <c r="K23" i="12"/>
  <c r="K44" i="12"/>
  <c r="I11" i="17"/>
  <c r="H11" i="17"/>
  <c r="O26" i="10"/>
  <c r="O27" i="10" s="1"/>
  <c r="L9" i="26"/>
  <c r="M7" i="26"/>
  <c r="I12" i="16"/>
  <c r="G44" i="6"/>
  <c r="G52" i="6" s="1"/>
  <c r="H17" i="6"/>
  <c r="G13" i="6"/>
  <c r="I15" i="6"/>
  <c r="H14" i="6"/>
  <c r="O7" i="5"/>
  <c r="O9" i="5" s="1"/>
  <c r="K9" i="6"/>
  <c r="L7" i="6"/>
  <c r="N7" i="19" l="1"/>
  <c r="M9" i="19"/>
  <c r="N7" i="20"/>
  <c r="M9" i="20"/>
  <c r="N7" i="14"/>
  <c r="M9" i="14"/>
  <c r="N7" i="15"/>
  <c r="M9" i="15"/>
  <c r="N7" i="17"/>
  <c r="M9" i="17"/>
  <c r="N7" i="9"/>
  <c r="M9" i="9"/>
  <c r="M9" i="16"/>
  <c r="N7" i="16"/>
  <c r="N7" i="12"/>
  <c r="M9" i="12"/>
  <c r="N7" i="30"/>
  <c r="M9" i="30"/>
  <c r="N7" i="21"/>
  <c r="M9" i="21"/>
  <c r="F39" i="16"/>
  <c r="F15" i="14"/>
  <c r="F17" i="15" s="1"/>
  <c r="F18" i="30" s="1"/>
  <c r="K77" i="10"/>
  <c r="K16" i="17" s="1"/>
  <c r="K47" i="10"/>
  <c r="K13" i="17" s="1"/>
  <c r="L76" i="10"/>
  <c r="L72" i="10"/>
  <c r="L75" i="10" s="1"/>
  <c r="L28" i="10"/>
  <c r="N7" i="10"/>
  <c r="M9" i="10"/>
  <c r="M54" i="10" s="1"/>
  <c r="K9" i="33"/>
  <c r="K11" i="33" s="1"/>
  <c r="K22" i="10"/>
  <c r="K34" i="10" s="1"/>
  <c r="L20" i="10"/>
  <c r="L46" i="10"/>
  <c r="L47" i="10" s="1"/>
  <c r="L13" i="17" s="1"/>
  <c r="L55" i="10"/>
  <c r="L14" i="17" s="1"/>
  <c r="L18" i="10"/>
  <c r="G20" i="16"/>
  <c r="G27" i="16" s="1"/>
  <c r="G29" i="16" s="1"/>
  <c r="G31" i="16" s="1"/>
  <c r="G12" i="21"/>
  <c r="G17" i="32"/>
  <c r="F36" i="10"/>
  <c r="F16" i="15"/>
  <c r="G36" i="10"/>
  <c r="G16" i="15"/>
  <c r="M22" i="29"/>
  <c r="L24" i="29"/>
  <c r="M7" i="29"/>
  <c r="L9" i="29"/>
  <c r="I23" i="16"/>
  <c r="I25" i="16" s="1"/>
  <c r="L3" i="32"/>
  <c r="F8" i="32"/>
  <c r="G8" i="32"/>
  <c r="H66" i="10"/>
  <c r="L44" i="12"/>
  <c r="G13" i="26"/>
  <c r="G14" i="26" s="1"/>
  <c r="J11" i="17"/>
  <c r="I66" i="10"/>
  <c r="M9" i="26"/>
  <c r="N7" i="26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O7" i="21" l="1"/>
  <c r="O9" i="21" s="1"/>
  <c r="N9" i="21"/>
  <c r="O7" i="12"/>
  <c r="O9" i="12" s="1"/>
  <c r="N9" i="12"/>
  <c r="O7" i="9"/>
  <c r="O9" i="9" s="1"/>
  <c r="N9" i="9"/>
  <c r="O7" i="15"/>
  <c r="O9" i="15" s="1"/>
  <c r="N9" i="15"/>
  <c r="N9" i="20"/>
  <c r="O7" i="20"/>
  <c r="O9" i="20" s="1"/>
  <c r="O7" i="16"/>
  <c r="O9" i="16" s="1"/>
  <c r="N9" i="16"/>
  <c r="O7" i="30"/>
  <c r="O9" i="30" s="1"/>
  <c r="N9" i="30"/>
  <c r="O7" i="17"/>
  <c r="O9" i="17" s="1"/>
  <c r="N9" i="17"/>
  <c r="O7" i="14"/>
  <c r="O9" i="14" s="1"/>
  <c r="N9" i="14"/>
  <c r="O7" i="19"/>
  <c r="O9" i="19" s="1"/>
  <c r="N9" i="19"/>
  <c r="G39" i="16"/>
  <c r="G15" i="14"/>
  <c r="G17" i="15" s="1"/>
  <c r="G18" i="30" s="1"/>
  <c r="L77" i="10"/>
  <c r="K14" i="21"/>
  <c r="M76" i="10"/>
  <c r="M72" i="10"/>
  <c r="M75" i="10" s="1"/>
  <c r="M77" i="10" s="1"/>
  <c r="M28" i="10"/>
  <c r="N9" i="10"/>
  <c r="N54" i="10" s="1"/>
  <c r="O7" i="10"/>
  <c r="O9" i="10" s="1"/>
  <c r="O54" i="10" s="1"/>
  <c r="L16" i="17"/>
  <c r="L14" i="21" s="1"/>
  <c r="L9" i="33"/>
  <c r="L11" i="33" s="1"/>
  <c r="M20" i="10"/>
  <c r="M46" i="10"/>
  <c r="M55" i="10"/>
  <c r="M14" i="17" s="1"/>
  <c r="M18" i="10"/>
  <c r="L22" i="10"/>
  <c r="L34" i="10" s="1"/>
  <c r="I67" i="10"/>
  <c r="I17" i="17" s="1"/>
  <c r="I18" i="17" s="1"/>
  <c r="I19" i="17" s="1"/>
  <c r="H67" i="10"/>
  <c r="H17" i="17" s="1"/>
  <c r="H18" i="17" s="1"/>
  <c r="H19" i="17" s="1"/>
  <c r="M9" i="29"/>
  <c r="N7" i="29"/>
  <c r="N22" i="29"/>
  <c r="M24" i="29"/>
  <c r="J23" i="16"/>
  <c r="J25" i="16" s="1"/>
  <c r="I6" i="32"/>
  <c r="I7" i="32" s="1"/>
  <c r="M3" i="32"/>
  <c r="H6" i="32"/>
  <c r="J66" i="10"/>
  <c r="K11" i="17"/>
  <c r="N9" i="26"/>
  <c r="O7" i="26"/>
  <c r="O9" i="26" s="1"/>
  <c r="N44" i="12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6" i="10" l="1"/>
  <c r="O72" i="10"/>
  <c r="O75" i="10" s="1"/>
  <c r="O28" i="10"/>
  <c r="N76" i="10"/>
  <c r="N72" i="10"/>
  <c r="N75" i="10" s="1"/>
  <c r="N28" i="10"/>
  <c r="M47" i="10"/>
  <c r="M13" i="17" s="1"/>
  <c r="M16" i="17"/>
  <c r="M9" i="33"/>
  <c r="M11" i="33" s="1"/>
  <c r="N20" i="10"/>
  <c r="N46" i="10"/>
  <c r="N55" i="10"/>
  <c r="N14" i="17" s="1"/>
  <c r="N18" i="10"/>
  <c r="M22" i="10"/>
  <c r="M34" i="10" s="1"/>
  <c r="O20" i="10"/>
  <c r="O55" i="10"/>
  <c r="O14" i="17" s="1"/>
  <c r="O46" i="10"/>
  <c r="O18" i="10"/>
  <c r="H12" i="21"/>
  <c r="H20" i="16"/>
  <c r="H27" i="16" s="1"/>
  <c r="H29" i="16" s="1"/>
  <c r="H31" i="16" s="1"/>
  <c r="H17" i="32"/>
  <c r="I20" i="16"/>
  <c r="I27" i="16" s="1"/>
  <c r="I29" i="16" s="1"/>
  <c r="I31" i="16" s="1"/>
  <c r="I12" i="21"/>
  <c r="I17" i="32"/>
  <c r="J67" i="10"/>
  <c r="J17" i="17" s="1"/>
  <c r="J18" i="17" s="1"/>
  <c r="J19" i="17" s="1"/>
  <c r="I36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66" i="10"/>
  <c r="L11" i="17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H39" i="16" l="1"/>
  <c r="H15" i="14"/>
  <c r="H17" i="15" s="1"/>
  <c r="H18" i="30" s="1"/>
  <c r="I39" i="16"/>
  <c r="I15" i="14"/>
  <c r="I17" i="15" s="1"/>
  <c r="I18" i="30" s="1"/>
  <c r="M14" i="21"/>
  <c r="O77" i="10"/>
  <c r="O16" i="17" s="1"/>
  <c r="O47" i="10"/>
  <c r="O13" i="17" s="1"/>
  <c r="N13" i="17"/>
  <c r="N47" i="10"/>
  <c r="N77" i="10"/>
  <c r="N16" i="17" s="1"/>
  <c r="N9" i="33"/>
  <c r="N11" i="33" s="1"/>
  <c r="O22" i="10"/>
  <c r="O34" i="10" s="1"/>
  <c r="N22" i="10"/>
  <c r="N34" i="10" s="1"/>
  <c r="H13" i="26"/>
  <c r="H14" i="26" s="1"/>
  <c r="I13" i="26"/>
  <c r="I14" i="26" s="1"/>
  <c r="J20" i="16"/>
  <c r="J27" i="16" s="1"/>
  <c r="J29" i="16" s="1"/>
  <c r="J31" i="16" s="1"/>
  <c r="J17" i="32"/>
  <c r="J12" i="21"/>
  <c r="K67" i="10"/>
  <c r="K17" i="17" s="1"/>
  <c r="K18" i="17" s="1"/>
  <c r="K19" i="17" s="1"/>
  <c r="H36" i="10"/>
  <c r="H16" i="15"/>
  <c r="J36" i="10"/>
  <c r="J16" i="15"/>
  <c r="L23" i="16"/>
  <c r="L25" i="16" s="1"/>
  <c r="O3" i="32"/>
  <c r="K6" i="32"/>
  <c r="J8" i="32"/>
  <c r="H8" i="32"/>
  <c r="L66" i="10"/>
  <c r="M11" i="17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J39" i="16" l="1"/>
  <c r="J15" i="14"/>
  <c r="J17" i="15" s="1"/>
  <c r="J18" i="30" s="1"/>
  <c r="N14" i="21"/>
  <c r="O14" i="21"/>
  <c r="N11" i="17"/>
  <c r="O11" i="17"/>
  <c r="O66" i="10"/>
  <c r="O67" i="10" s="1"/>
  <c r="O17" i="17" s="1"/>
  <c r="O18" i="17" s="1"/>
  <c r="K12" i="21"/>
  <c r="J13" i="26"/>
  <c r="J14" i="26" s="1"/>
  <c r="K20" i="16"/>
  <c r="K27" i="16" s="1"/>
  <c r="K29" i="16" s="1"/>
  <c r="K31" i="16" s="1"/>
  <c r="L67" i="10"/>
  <c r="L17" i="17" s="1"/>
  <c r="L18" i="17" s="1"/>
  <c r="L19" i="17" s="1"/>
  <c r="N23" i="16"/>
  <c r="N25" i="16" s="1"/>
  <c r="M23" i="16"/>
  <c r="M25" i="16" s="1"/>
  <c r="L6" i="32"/>
  <c r="L7" i="32" s="1"/>
  <c r="K7" i="32"/>
  <c r="M66" i="10"/>
  <c r="L11" i="6"/>
  <c r="L13" i="6"/>
  <c r="M17" i="6"/>
  <c r="M14" i="6"/>
  <c r="N17" i="6"/>
  <c r="N14" i="6"/>
  <c r="M11" i="6"/>
  <c r="C40" i="5"/>
  <c r="K39" i="16" l="1"/>
  <c r="K15" i="14"/>
  <c r="K17" i="15" s="1"/>
  <c r="K18" i="30" s="1"/>
  <c r="O6" i="32"/>
  <c r="O7" i="32" s="1"/>
  <c r="O16" i="15" s="1"/>
  <c r="O19" i="17"/>
  <c r="N66" i="10"/>
  <c r="N67" i="10" s="1"/>
  <c r="N17" i="17" s="1"/>
  <c r="N18" i="17" s="1"/>
  <c r="N19" i="17" s="1"/>
  <c r="K17" i="32"/>
  <c r="O20" i="16"/>
  <c r="O27" i="16" s="1"/>
  <c r="O29" i="16" s="1"/>
  <c r="O31" i="16" s="1"/>
  <c r="O12" i="21"/>
  <c r="O17" i="32"/>
  <c r="L20" i="16"/>
  <c r="L27" i="16" s="1"/>
  <c r="L29" i="16" s="1"/>
  <c r="L31" i="16" s="1"/>
  <c r="L12" i="21"/>
  <c r="L17" i="32"/>
  <c r="M67" i="10"/>
  <c r="M17" i="17" s="1"/>
  <c r="M18" i="17" s="1"/>
  <c r="M19" i="17" s="1"/>
  <c r="K13" i="26"/>
  <c r="K14" i="26" s="1"/>
  <c r="L36" i="10"/>
  <c r="L16" i="15"/>
  <c r="K36" i="10"/>
  <c r="K16" i="15"/>
  <c r="N6" i="32"/>
  <c r="N7" i="32" s="1"/>
  <c r="N16" i="15" s="1"/>
  <c r="M6" i="32"/>
  <c r="K8" i="32"/>
  <c r="L8" i="32"/>
  <c r="L44" i="6"/>
  <c r="L52" i="6" s="1"/>
  <c r="N11" i="6"/>
  <c r="M13" i="6"/>
  <c r="N13" i="6"/>
  <c r="M44" i="6"/>
  <c r="O39" i="16" l="1"/>
  <c r="O15" i="14"/>
  <c r="L39" i="16"/>
  <c r="L15" i="14"/>
  <c r="L17" i="15" s="1"/>
  <c r="L18" i="30" s="1"/>
  <c r="O36" i="10"/>
  <c r="O8" i="32"/>
  <c r="O13" i="26"/>
  <c r="O14" i="26" s="1"/>
  <c r="L13" i="26"/>
  <c r="L14" i="26" s="1"/>
  <c r="M20" i="16"/>
  <c r="M27" i="16" s="1"/>
  <c r="M29" i="16" s="1"/>
  <c r="M31" i="16" s="1"/>
  <c r="M12" i="21"/>
  <c r="M17" i="32"/>
  <c r="N20" i="16"/>
  <c r="N27" i="16" s="1"/>
  <c r="N29" i="16" s="1"/>
  <c r="N31" i="16" s="1"/>
  <c r="N12" i="21"/>
  <c r="N17" i="32"/>
  <c r="N36" i="10"/>
  <c r="N8" i="32"/>
  <c r="M7" i="32"/>
  <c r="C6" i="32"/>
  <c r="M52" i="6"/>
  <c r="N44" i="6"/>
  <c r="N52" i="6" s="1"/>
  <c r="N39" i="16" l="1"/>
  <c r="N15" i="14"/>
  <c r="M39" i="16"/>
  <c r="M15" i="14"/>
  <c r="M17" i="15" s="1"/>
  <c r="M18" i="30" s="1"/>
  <c r="M13" i="26"/>
  <c r="M14" i="26" s="1"/>
  <c r="N13" i="26"/>
  <c r="N14" i="26" s="1"/>
  <c r="M36" i="10"/>
  <c r="M16" i="15"/>
  <c r="C7" i="32"/>
  <c r="C8" i="32" s="1"/>
  <c r="M8" i="32"/>
  <c r="N17" i="15" l="1"/>
  <c r="N18" i="30" s="1"/>
  <c r="O17" i="15"/>
  <c r="O18" i="30" s="1"/>
  <c r="N14" i="19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23" i="26"/>
  <c r="G11" i="26" s="1"/>
  <c r="F37" i="10"/>
  <c r="F42" i="21"/>
  <c r="F40" i="16"/>
  <c r="F21" i="26"/>
  <c r="F27" i="26" l="1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M42" i="21"/>
  <c r="H37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H42" i="21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O42" i="21"/>
  <c r="K34" i="14"/>
  <c r="K42" i="21"/>
  <c r="G34" i="14"/>
  <c r="G42" i="21"/>
  <c r="J34" i="14"/>
  <c r="J42" i="21"/>
  <c r="N34" i="14"/>
  <c r="N42" i="21"/>
  <c r="I42" i="21"/>
  <c r="P50" i="17" l="1"/>
  <c r="J37" i="10"/>
  <c r="J27" i="15"/>
  <c r="J15" i="30" s="1"/>
  <c r="N27" i="15"/>
  <c r="N15" i="30" s="1"/>
  <c r="G27" i="15"/>
  <c r="G15" i="30" s="1"/>
  <c r="L37" i="10"/>
  <c r="M27" i="15"/>
  <c r="M15" i="30" s="1"/>
  <c r="I27" i="15"/>
  <c r="I15" i="30" s="1"/>
  <c r="K37" i="10"/>
  <c r="N37" i="10"/>
  <c r="H40" i="16"/>
  <c r="H43" i="16" s="1"/>
  <c r="H27" i="15"/>
  <c r="H15" i="30" s="1"/>
  <c r="G23" i="26"/>
  <c r="H11" i="26" s="1"/>
  <c r="G37" i="10"/>
  <c r="L27" i="15"/>
  <c r="L15" i="30" s="1"/>
  <c r="O37" i="10"/>
  <c r="M37" i="10"/>
  <c r="L40" i="16"/>
  <c r="L43" i="16" s="1"/>
  <c r="I37" i="10"/>
  <c r="G21" i="26"/>
  <c r="I40" i="16"/>
  <c r="I43" i="16" s="1"/>
  <c r="J40" i="16"/>
  <c r="J43" i="16" s="1"/>
  <c r="K40" i="16"/>
  <c r="K43" i="16" s="1"/>
  <c r="M40" i="16"/>
  <c r="M43" i="16" s="1"/>
  <c r="K27" i="15"/>
  <c r="K15" i="30" s="1"/>
  <c r="N40" i="16"/>
  <c r="N43" i="16" s="1"/>
  <c r="G40" i="16"/>
  <c r="G43" i="16" s="1"/>
  <c r="D20" i="8" s="1"/>
  <c r="O40" i="16"/>
  <c r="O43" i="16" s="1"/>
  <c r="O27" i="15"/>
  <c r="O15" i="30" s="1"/>
  <c r="H44" i="16" l="1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H21" i="26"/>
  <c r="H23" i="26"/>
  <c r="G22" i="21" l="1"/>
  <c r="M17" i="14"/>
  <c r="G46" i="16"/>
  <c r="K46" i="16"/>
  <c r="H17" i="14"/>
  <c r="O46" i="16"/>
  <c r="J46" i="16"/>
  <c r="I46" i="16"/>
  <c r="N46" i="16"/>
  <c r="M46" i="16"/>
  <c r="G17" i="14"/>
  <c r="J17" i="14"/>
  <c r="L46" i="16"/>
  <c r="L17" i="14"/>
  <c r="I17" i="14"/>
  <c r="K17" i="14"/>
  <c r="N17" i="14"/>
  <c r="H46" i="16"/>
  <c r="F15" i="19"/>
  <c r="F12" i="19"/>
  <c r="H43" i="17"/>
  <c r="I11" i="26"/>
  <c r="H27" i="26"/>
  <c r="N24" i="17" l="1"/>
  <c r="N12" i="19" s="1"/>
  <c r="I24" i="17"/>
  <c r="I12" i="19" s="1"/>
  <c r="K24" i="17"/>
  <c r="K12" i="19" s="1"/>
  <c r="J24" i="17"/>
  <c r="J15" i="19" s="1"/>
  <c r="G24" i="17"/>
  <c r="G15" i="19" s="1"/>
  <c r="L24" i="17"/>
  <c r="L12" i="19" s="1"/>
  <c r="H24" i="17"/>
  <c r="H12" i="19" s="1"/>
  <c r="M24" i="17"/>
  <c r="M15" i="19" s="1"/>
  <c r="O24" i="17"/>
  <c r="O25" i="17" s="1"/>
  <c r="O14" i="30" s="1"/>
  <c r="O33" i="30" s="1"/>
  <c r="H47" i="17"/>
  <c r="I20" i="26"/>
  <c r="K15" i="19" l="1"/>
  <c r="H22" i="21"/>
  <c r="O12" i="19"/>
  <c r="N25" i="17"/>
  <c r="N14" i="30" s="1"/>
  <c r="N33" i="30" s="1"/>
  <c r="M12" i="19"/>
  <c r="L15" i="19"/>
  <c r="J12" i="19"/>
  <c r="I15" i="19"/>
  <c r="H15" i="19"/>
  <c r="O15" i="19"/>
  <c r="O17" i="19" s="1"/>
  <c r="G12" i="19"/>
  <c r="N15" i="19"/>
  <c r="N17" i="19" s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s="1"/>
  <c r="C16" i="32" l="1"/>
  <c r="F20" i="32"/>
  <c r="H18" i="32"/>
  <c r="H19" i="32"/>
  <c r="H22" i="15" s="1"/>
  <c r="H16" i="30" s="1"/>
  <c r="J18" i="32"/>
  <c r="J19" i="32"/>
  <c r="J22" i="15" s="1"/>
  <c r="J16" i="30" s="1"/>
  <c r="N18" i="32"/>
  <c r="N19" i="32"/>
  <c r="N22" i="15" s="1"/>
  <c r="N16" i="30" s="1"/>
  <c r="O18" i="32"/>
  <c r="O19" i="32"/>
  <c r="O22" i="15" s="1"/>
  <c r="O16" i="30" s="1"/>
  <c r="K19" i="32"/>
  <c r="K22" i="15" s="1"/>
  <c r="K16" i="30" s="1"/>
  <c r="K18" i="32"/>
  <c r="G18" i="32"/>
  <c r="G19" i="32"/>
  <c r="G22" i="15" s="1"/>
  <c r="G16" i="30" s="1"/>
  <c r="L18" i="32"/>
  <c r="L19" i="32"/>
  <c r="L22" i="15" s="1"/>
  <c r="L16" i="30" s="1"/>
  <c r="M18" i="32"/>
  <c r="M19" i="32"/>
  <c r="M22" i="15" s="1"/>
  <c r="M16" i="30" s="1"/>
  <c r="I19" i="32"/>
  <c r="I22" i="15" s="1"/>
  <c r="I16" i="30" s="1"/>
  <c r="I18" i="32"/>
  <c r="M20" i="32" l="1"/>
  <c r="G20" i="32"/>
  <c r="L20" i="32"/>
  <c r="N20" i="32"/>
  <c r="J20" i="32"/>
  <c r="I20" i="32"/>
  <c r="K20" i="32"/>
  <c r="O20" i="32"/>
  <c r="H20" i="32"/>
  <c r="C11" i="32" l="1"/>
  <c r="C12" i="32"/>
  <c r="F16" i="19" l="1"/>
  <c r="F26" i="15"/>
  <c r="E16" i="14"/>
  <c r="F31" i="30" l="1"/>
  <c r="F37" i="17"/>
  <c r="E31" i="15" l="1"/>
  <c r="D15" i="20"/>
  <c r="D16" i="20" s="1"/>
  <c r="D28" i="20" s="1"/>
  <c r="E37" i="30" l="1"/>
  <c r="G35" i="5"/>
  <c r="H35" i="5"/>
  <c r="E50" i="37"/>
  <c r="E51" i="37"/>
  <c r="E52" i="37"/>
  <c r="E53" i="37"/>
  <c r="E54" i="37"/>
  <c r="E56" i="37"/>
  <c r="E57" i="37"/>
  <c r="E58" i="37"/>
  <c r="E59" i="37"/>
  <c r="E60" i="37"/>
  <c r="E61" i="37"/>
  <c r="E62" i="37"/>
  <c r="E63" i="37"/>
  <c r="E64" i="37"/>
  <c r="E68" i="37" l="1"/>
  <c r="E11" i="14" l="1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F16" i="14"/>
  <c r="G16" i="14"/>
  <c r="H16" i="14"/>
  <c r="I16" i="14"/>
  <c r="J16" i="14"/>
  <c r="K16" i="14"/>
  <c r="L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E35" i="14"/>
  <c r="F35" i="14"/>
  <c r="G35" i="14"/>
  <c r="H35" i="14"/>
  <c r="I35" i="14"/>
  <c r="J35" i="14"/>
  <c r="K35" i="14"/>
  <c r="L35" i="14"/>
  <c r="M35" i="14"/>
  <c r="N35" i="14"/>
  <c r="O35" i="14"/>
  <c r="E37" i="14"/>
  <c r="F37" i="14"/>
  <c r="G37" i="14"/>
  <c r="H37" i="14"/>
  <c r="I37" i="14"/>
  <c r="J37" i="14"/>
  <c r="K37" i="14"/>
  <c r="L37" i="14"/>
  <c r="M37" i="14"/>
  <c r="N37" i="14"/>
  <c r="O37" i="14"/>
  <c r="E39" i="14"/>
  <c r="F39" i="14"/>
  <c r="G39" i="14"/>
  <c r="H39" i="14"/>
  <c r="I39" i="14"/>
  <c r="J39" i="14"/>
  <c r="K39" i="14"/>
  <c r="L39" i="14"/>
  <c r="M39" i="14"/>
  <c r="N39" i="14"/>
  <c r="O39" i="14"/>
  <c r="E30" i="37"/>
  <c r="F30" i="37"/>
  <c r="G30" i="37"/>
  <c r="H30" i="37"/>
  <c r="H31" i="37"/>
  <c r="H32" i="37"/>
  <c r="H33" i="37"/>
  <c r="E34" i="37"/>
  <c r="F34" i="37"/>
  <c r="G34" i="37"/>
  <c r="H34" i="37"/>
  <c r="E37" i="37"/>
  <c r="F37" i="37"/>
  <c r="G37" i="37"/>
  <c r="H37" i="37"/>
  <c r="E38" i="37"/>
  <c r="F38" i="37"/>
  <c r="G38" i="37"/>
  <c r="H38" i="37"/>
  <c r="E39" i="37"/>
  <c r="F39" i="37"/>
  <c r="G39" i="37"/>
  <c r="H39" i="37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E25" i="30"/>
  <c r="F25" i="30"/>
  <c r="G25" i="30"/>
  <c r="H25" i="30"/>
  <c r="I25" i="30"/>
  <c r="J25" i="30"/>
  <c r="K25" i="30"/>
  <c r="L25" i="30"/>
  <c r="M25" i="30"/>
  <c r="N25" i="30"/>
  <c r="O25" i="30"/>
  <c r="E27" i="30"/>
  <c r="F27" i="30"/>
  <c r="G27" i="30"/>
  <c r="H27" i="30"/>
  <c r="I27" i="30"/>
  <c r="J27" i="30"/>
  <c r="K27" i="30"/>
  <c r="L27" i="30"/>
  <c r="M27" i="30"/>
  <c r="N27" i="30"/>
  <c r="O27" i="30"/>
  <c r="E30" i="30"/>
  <c r="F30" i="30"/>
  <c r="G30" i="30"/>
  <c r="H30" i="30"/>
  <c r="I30" i="30"/>
  <c r="J30" i="30"/>
  <c r="K30" i="30"/>
  <c r="L30" i="30"/>
  <c r="M30" i="30"/>
  <c r="N30" i="30"/>
  <c r="O30" i="30"/>
  <c r="E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E34" i="30"/>
  <c r="F34" i="30"/>
  <c r="G34" i="30"/>
  <c r="H34" i="30"/>
  <c r="I34" i="30"/>
  <c r="J34" i="30"/>
  <c r="K34" i="30"/>
  <c r="L34" i="30"/>
  <c r="M34" i="30"/>
  <c r="N34" i="30"/>
  <c r="O34" i="30"/>
  <c r="E36" i="30"/>
  <c r="F36" i="30"/>
  <c r="G36" i="30"/>
  <c r="H36" i="30"/>
  <c r="I36" i="30"/>
  <c r="J36" i="30"/>
  <c r="K36" i="30"/>
  <c r="L36" i="30"/>
  <c r="M36" i="30"/>
  <c r="N36" i="30"/>
  <c r="O36" i="30"/>
  <c r="F37" i="30"/>
  <c r="G37" i="30"/>
  <c r="H37" i="30"/>
  <c r="I37" i="30"/>
  <c r="J37" i="30"/>
  <c r="K37" i="30"/>
  <c r="L37" i="30"/>
  <c r="M37" i="30"/>
  <c r="N37" i="30"/>
  <c r="O37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G26" i="15"/>
  <c r="H26" i="15"/>
  <c r="I26" i="15"/>
  <c r="J26" i="15"/>
  <c r="K26" i="15"/>
  <c r="L26" i="15"/>
  <c r="M26" i="15"/>
  <c r="E29" i="15"/>
  <c r="F29" i="15"/>
  <c r="G29" i="15"/>
  <c r="H29" i="15"/>
  <c r="I29" i="15"/>
  <c r="J29" i="15"/>
  <c r="K29" i="15"/>
  <c r="L29" i="15"/>
  <c r="M29" i="15"/>
  <c r="N29" i="15"/>
  <c r="O29" i="15"/>
  <c r="F31" i="15"/>
  <c r="G31" i="15"/>
  <c r="H31" i="15"/>
  <c r="I31" i="15"/>
  <c r="J31" i="15"/>
  <c r="K31" i="15"/>
  <c r="L31" i="15"/>
  <c r="M31" i="15"/>
  <c r="N31" i="15"/>
  <c r="O31" i="15"/>
  <c r="E32" i="15"/>
  <c r="F32" i="15"/>
  <c r="G32" i="15"/>
  <c r="H32" i="15"/>
  <c r="I32" i="15"/>
  <c r="J32" i="15"/>
  <c r="K32" i="15"/>
  <c r="L32" i="15"/>
  <c r="M32" i="15"/>
  <c r="N32" i="15"/>
  <c r="O32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4" i="32"/>
  <c r="E14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E47" i="9"/>
  <c r="F47" i="9"/>
  <c r="C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D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19" i="6"/>
  <c r="G19" i="6"/>
  <c r="H19" i="6"/>
  <c r="I19" i="6"/>
  <c r="J19" i="6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6" i="6"/>
  <c r="G36" i="6"/>
  <c r="H36" i="6"/>
  <c r="I36" i="6"/>
  <c r="J36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7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<sst xmlns="http://schemas.openxmlformats.org/spreadsheetml/2006/main" count="1105" uniqueCount="564">
  <si>
    <t>Construction Period</t>
  </si>
  <si>
    <t>months</t>
  </si>
  <si>
    <t>SCOD</t>
  </si>
  <si>
    <t>Days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</si>
  <si>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</si>
  <si>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</si>
  <si>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</si>
  <si>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</si>
  <si>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</si>
  <si>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</si>
  <si>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</si>
  <si>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</si>
  <si>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</si>
  <si>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</si>
  <si>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</si>
  <si>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</si>
  <si>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</si>
  <si>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</si>
  <si>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</si>
  <si>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</si>
  <si>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</si>
  <si>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</si>
  <si>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</si>
  <si>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</si>
  <si>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</si>
  <si>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</si>
  <si>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</si>
  <si>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</si>
  <si>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</si>
  <si>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</si>
  <si>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</si>
  <si>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</si>
  <si>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</si>
  <si>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</si>
  <si>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</si>
  <si>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</si>
  <si>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</si>
  <si>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</si>
  <si>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</si>
  <si>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</si>
  <si>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</si>
  <si>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</si>
  <si>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</si>
  <si>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</si>
  <si>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</si>
  <si>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</si>
  <si>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</si>
  <si>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</si>
  <si>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</si>
  <si>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</si>
  <si>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</si>
  <si>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</si>
  <si>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</si>
  <si>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</si>
  <si>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</si>
  <si>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</si>
  <si>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</si>
  <si>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</si>
  <si>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</si>
  <si>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</si>
  <si>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</si>
  <si>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</si>
  <si>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</si>
  <si>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</si>
  <si>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</si>
  <si>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</si>
  <si>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</si>
  <si>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</si>
  <si>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</si>
  <si>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</si>
  <si>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</si>
  <si>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</si>
  <si>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</si>
  <si>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</si>
  <si>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</si>
  <si>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</si>
  <si>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</si>
  <si>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</si>
  <si>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</si>
  <si>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</si>
  <si>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</si>
  <si>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</si>
  <si>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</si>
  <si>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</si>
  <si>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</si>
  <si>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</si>
  <si>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</si>
  <si>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</si>
  <si>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</si>
  <si>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</si>
  <si>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</si>
  <si>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</si>
  <si>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</si>
  <si>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</si>
  <si>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</si>
  <si>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</si>
  <si>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</si>
  <si>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</si>
  <si>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</si>
  <si>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</si>
  <si>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</si>
  <si>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</si>
  <si>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</si>
  <si>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</si>
  <si>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</si>
  <si>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</si>
  <si>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</si>
  <si>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</si>
  <si>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</si>
  <si>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</si>
  <si>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</si>
  <si>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</si>
  <si>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</si>
  <si>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</si>
  <si>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</si>
  <si>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</si>
  <si>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</si>
  <si>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</si>
  <si>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</si>
  <si>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</si>
  <si>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</si>
  <si>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</si>
  <si>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</si>
  <si>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</si>
  <si>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</si>
  <si>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</si>
  <si>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</si>
  <si>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</si>
  <si>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</si>
  <si>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</si>
  <si>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</si>
  <si>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</si>
  <si>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</si>
  <si>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</si>
  <si>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</si>
  <si>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</si>
  <si>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</si>
  <si>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</si>
  <si>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</si>
  <si>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</si>
  <si>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</si>
  <si>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</si>
  <si>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</si>
  <si>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</si>
  <si>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</si>
  <si>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</si>
  <si>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</si>
  <si>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</si>
  <si>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</si>
  <si>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</si>
  <si>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</si>
  <si>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</si>
  <si>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</si>
  <si>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</si>
  <si>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</si>
  <si>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</si>
  <si>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</si>
  <si>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</si>
  <si>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</si>
  <si>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</si>
  <si>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</si>
  <si>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</si>
  <si>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</si>
  <si>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</si>
  <si>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</si>
  <si>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</si>
  <si>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</si>
  <si>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</si>
  <si>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</si>
  <si>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</si>
  <si>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</si>
  <si>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</si>
  <si>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</si>
  <si>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</si>
  <si>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</si>
  <si>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</si>
  <si>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</si>
  <si>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</si>
  <si>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</si>
  <si>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</si>
  <si>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</si>
  <si>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</si>
  <si>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</si>
  <si>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</si>
  <si>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</si>
  <si>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</si>
  <si>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</si>
  <si>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</si>
  <si>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</si>
  <si>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</si>
  <si>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</si>
  <si>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</si>
  <si>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</si>
  <si>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</si>
  <si>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</si>
  <si>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</si>
  <si>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</si>
  <si>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</si>
  <si>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</si>
  <si>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</si>
  <si>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</si>
  <si>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</si>
  <si>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</si>
  <si>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</si>
  <si>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</si>
  <si>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</si>
  <si>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</si>
  <si>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</si>
  <si>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</si>
  <si>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</si>
  <si>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</si>
  <si>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</si>
  <si>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</si>
  <si>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</si>
  <si>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</si>
  <si>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</si>
  <si>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</si>
  <si>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</si>
  <si>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</si>
  <si>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</si>
  <si>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</si>
  <si>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</si>
  <si>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</si>
  <si>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</si>
  <si>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</si>
  <si>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</si>
  <si>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</si>
  <si>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</si>
  <si>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</si>
  <si>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</si>
  <si>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</si>
  <si>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</si>
  <si>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</si>
  <si>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</si>
  <si>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</si>
  <si>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</si>
  <si>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</si>
  <si>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</si>
  <si>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</si>
  <si>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</si>
  <si>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</si>
  <si>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</si>
  <si>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</si>
  <si>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</si>
  <si>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</si>
  <si>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</si>
  <si>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</si>
  <si>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</si>
  <si>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</si>
  <si>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</si>
  <si>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</si>
  <si>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</si>
  <si>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</si>
  <si>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</si>
  <si>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</si>
  <si>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</si>
  <si>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</si>
  <si>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</si>
  <si>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</si>
  <si>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</si>
  <si>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</si>
  <si>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</si>
  <si>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</si>
  <si>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</si>
  <si>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Escalation in Rent (Annually)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</si>
  <si>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</si>
  <si>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</si>
  <si>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</si>
  <si>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</si>
  <si>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</si>
  <si>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</si>
  <si>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</si>
  <si>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</si>
  <si>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</si>
  <si>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</si>
  <si>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</si>
  <si>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</si>
  <si>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</si>
  <si>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</si>
  <si>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</si>
  <si>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</si>
  <si>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</si>
  <si>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</si>
  <si>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Revenue from Rent</t>
  </si>
  <si>
    <t xml:space="preserve">Number of manpower 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</si>
  <si>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</si>
  <si>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</si>
  <si>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</si>
  <si>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</si>
  <si>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</si>
  <si>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</si>
  <si>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</si>
  <si>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</si>
  <si>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</si>
  <si>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</si>
  <si>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</si>
  <si>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</si>
  <si>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</si>
  <si>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</si>
  <si>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</si>
  <si>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</si>
  <si>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</si>
  <si>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</si>
  <si>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</si>
  <si>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</si>
  <si>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</si>
  <si>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</si>
  <si>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</si>
  <si>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</si>
  <si>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Annual Consumption</t>
  </si>
  <si>
    <t>Applicable tarrifs</t>
  </si>
  <si>
    <t>Escalation Assumed</t>
  </si>
  <si>
    <t>Annual Electricity Charges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</si>
  <si>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</si>
  <si>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</si>
  <si>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</si>
  <si>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</si>
  <si>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</si>
  <si>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</si>
  <si>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</si>
  <si>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</si>
  <si>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</si>
  <si>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</si>
  <si>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</si>
  <si>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</si>
  <si>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</si>
  <si>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</si>
  <si>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</si>
  <si>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</si>
  <si>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</si>
  <si>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</si>
  <si>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</si>
  <si>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</si>
  <si>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</si>
  <si>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</si>
  <si>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</si>
  <si>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</si>
  <si>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</si>
  <si>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</si>
  <si>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</si>
  <si>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</si>
  <si>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</si>
  <si>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</si>
  <si>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</si>
  <si>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</si>
  <si>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</si>
  <si>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</si>
  <si>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</si>
  <si>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</si>
  <si>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</si>
  <si>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</si>
  <si>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</si>
  <si>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</si>
  <si>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</si>
  <si>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</si>
  <si>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</si>
  <si>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</si>
  <si>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</si>
  <si>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</si>
  <si>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</si>
  <si>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</si>
  <si>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</si>
  <si>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</si>
  <si>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</si>
  <si>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</si>
  <si>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</si>
  <si>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</si>
  <si>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</si>
  <si>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</si>
  <si>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</si>
  <si>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</si>
  <si>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</si>
  <si>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</si>
  <si>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</si>
  <si>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</si>
  <si>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</si>
  <si>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</si>
  <si>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</si>
  <si>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</si>
  <si>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</si>
  <si>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</si>
  <si>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</si>
  <si>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</si>
  <si>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</si>
  <si>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</si>
  <si>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</si>
  <si>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</si>
  <si>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</si>
  <si>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</si>
  <si>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</si>
  <si>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</si>
  <si>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</si>
  <si>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</si>
  <si>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</si>
  <si>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</si>
  <si>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</si>
  <si>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</si>
  <si>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</si>
  <si>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</si>
  <si>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</si>
  <si>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</si>
  <si>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</si>
  <si>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</si>
  <si>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</si>
  <si>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</si>
  <si>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</si>
  <si>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</si>
  <si>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</si>
  <si>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</si>
  <si>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</si>
  <si>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</si>
  <si>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</si>
  <si>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</si>
  <si>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</si>
  <si>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</si>
  <si>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</si>
  <si>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</si>
  <si>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</si>
  <si>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</si>
  <si>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</si>
  <si>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</si>
  <si>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</si>
  <si>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</si>
  <si>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</si>
  <si>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</si>
  <si>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</si>
  <si>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</si>
  <si>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</si>
  <si>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</si>
  <si>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</si>
  <si>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</si>
  <si>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</si>
  <si>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</si>
  <si>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</si>
  <si>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</si>
  <si>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</si>
  <si>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</si>
  <si>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</si>
  <si>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</si>
  <si>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</si>
  <si>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</si>
  <si>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</si>
  <si>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</si>
  <si>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</si>
  <si>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</si>
  <si>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</si>
  <si>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</si>
  <si>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</si>
  <si>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</si>
  <si>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</si>
  <si>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</si>
  <si>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</si>
  <si>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</si>
  <si>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</si>
  <si>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</si>
  <si>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</si>
  <si>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</si>
  <si>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</si>
  <si>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</si>
  <si>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</si>
  <si>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</si>
  <si>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</si>
  <si>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</si>
  <si>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</si>
  <si>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</si>
  <si>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</si>
  <si>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</si>
  <si>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</si>
  <si>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</si>
  <si>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</si>
  <si>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</si>
  <si>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</si>
  <si>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</si>
  <si>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</si>
  <si>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</si>
  <si>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</si>
  <si>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</si>
  <si>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</si>
  <si>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</si>
  <si>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</si>
  <si>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</si>
  <si>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</si>
  <si>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</si>
  <si>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</si>
  <si>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</si>
  <si>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</si>
  <si>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</si>
  <si>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</si>
  <si>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</si>
  <si>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</si>
  <si>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</si>
  <si>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</si>
  <si>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</si>
  <si>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</si>
  <si>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</si>
  <si>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</si>
  <si>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</si>
  <si>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</si>
  <si>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</si>
  <si>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</si>
  <si>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</si>
  <si>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</si>
  <si>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</si>
  <si>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</si>
  <si>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</si>
  <si>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</si>
  <si>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</si>
  <si>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</si>
  <si>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</si>
  <si>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</si>
  <si>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</si>
  <si>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</si>
  <si>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</si>
  <si>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</si>
  <si>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</si>
  <si>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</si>
  <si>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</si>
  <si>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</si>
  <si>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</si>
  <si>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</si>
  <si>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</si>
  <si>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</si>
  <si>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</si>
  <si>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</si>
  <si>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</si>
  <si>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</si>
  <si>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</si>
  <si>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</si>
  <si>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</si>
  <si>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</si>
  <si>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</si>
  <si>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</si>
  <si>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</si>
  <si>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</si>
  <si>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</si>
  <si>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</si>
  <si>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</si>
  <si>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</si>
  <si>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</si>
  <si>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</si>
  <si>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Project Cost &amp; Means of Finance</t>
  </si>
  <si>
    <t>If operating expenses is increased by 5%</t>
  </si>
  <si>
    <t>If operating expenses is increased by 10%</t>
  </si>
  <si>
    <t>35000 Sq. Ft. Ahemdabad Location Warehouse (Cold Storage)</t>
  </si>
  <si>
    <t>FALCON_AHEMDABAD _Project</t>
  </si>
  <si>
    <t>Fixed Assets</t>
  </si>
  <si>
    <t>Input GST on CG</t>
  </si>
  <si>
    <t>Stamp Duty</t>
  </si>
  <si>
    <t>Pre-operative Expenses</t>
  </si>
  <si>
    <t>Interest during Construction</t>
  </si>
  <si>
    <t>Cash &amp; Cash Equivalents</t>
  </si>
  <si>
    <t>Ploughing Back of profit</t>
  </si>
  <si>
    <t>Ahamdabad Falcon</t>
  </si>
  <si>
    <t>Number of pellets to be handeled Monthly</t>
  </si>
  <si>
    <t>Handling Charges per pellet</t>
  </si>
  <si>
    <t>Revenue from Pellets</t>
  </si>
  <si>
    <t>Revenue from Pellet Handling</t>
  </si>
  <si>
    <t>Per Pellet handlling charges</t>
  </si>
  <si>
    <t>Number of pellets (Monthly)</t>
  </si>
  <si>
    <t>Income from pellets handlling (Monthly)</t>
  </si>
  <si>
    <t>Income from pellets handlling (Yearly)</t>
  </si>
  <si>
    <t>Storage Charges per pellet (Monthly)</t>
  </si>
  <si>
    <t>% every 3 year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</si>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</sst>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9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52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95">
    <xf numFmtId="0" fontId="0" fillId="0" borderId="0" xfId="0"/>
    <xf numFmtId="0" fontId="15" fillId="0" borderId="0" xfId="0" applyFont="1"/>
    <xf numFmtId="0" fontId="21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4" borderId="5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15" fontId="20" fillId="0" borderId="0" xfId="0" applyNumberFormat="1" applyFont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168" fontId="20" fillId="0" borderId="0" xfId="1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6" xfId="0" applyNumberFormat="1" applyFont="1" applyBorder="1" applyAlignment="1">
      <alignment vertical="center"/>
    </xf>
    <xf numFmtId="0" fontId="25" fillId="0" borderId="0" xfId="0" applyNumberFormat="1" applyFont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70" fontId="15" fillId="0" borderId="0" xfId="1" applyNumberFormat="1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70" fontId="19" fillId="0" borderId="6" xfId="1" applyNumberFormat="1" applyFont="1" applyBorder="1" applyAlignment="1">
      <alignment horizontal="center" vertical="center"/>
    </xf>
    <xf numFmtId="170" fontId="15" fillId="0" borderId="5" xfId="1" applyNumberFormat="1" applyFont="1" applyBorder="1" applyAlignment="1">
      <alignment horizontal="center" vertical="center"/>
    </xf>
    <xf numFmtId="166" fontId="20" fillId="0" borderId="0" xfId="1" applyNumberFormat="1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170" fontId="15" fillId="0" borderId="8" xfId="0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center" vertical="center"/>
    </xf>
    <xf numFmtId="167" fontId="15" fillId="0" borderId="10" xfId="2" applyNumberFormat="1" applyFont="1" applyBorder="1" applyAlignment="1">
      <alignment horizontal="center" vertical="center"/>
    </xf>
    <xf numFmtId="170" fontId="19" fillId="0" borderId="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169" fontId="16" fillId="4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4" fontId="15" fillId="0" borderId="0" xfId="0" applyNumberFormat="1" applyFont="1" applyAlignment="1">
      <alignment vertical="center"/>
    </xf>
    <xf numFmtId="1" fontId="19" fillId="5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vertical="center"/>
    </xf>
    <xf numFmtId="1" fontId="19" fillId="8" borderId="0" xfId="0" applyNumberFormat="1" applyFont="1" applyFill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0" fontId="29" fillId="5" borderId="0" xfId="0" applyFont="1" applyFill="1" applyAlignment="1">
      <alignment vertical="center"/>
    </xf>
    <xf numFmtId="0" fontId="29" fillId="5" borderId="0" xfId="0" applyFont="1" applyFill="1" applyAlignment="1">
      <alignment horizontal="center" vertical="center"/>
    </xf>
    <xf numFmtId="1" fontId="29" fillId="8" borderId="0" xfId="0" applyNumberFormat="1" applyFont="1" applyFill="1" applyAlignment="1">
      <alignment horizontal="center" vertical="center"/>
    </xf>
    <xf numFmtId="1" fontId="29" fillId="5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164" fontId="31" fillId="0" borderId="0" xfId="1" applyNumberFormat="1" applyFont="1" applyAlignment="1">
      <alignment vertical="center"/>
    </xf>
    <xf numFmtId="164" fontId="31" fillId="0" borderId="0" xfId="1" applyNumberFormat="1" applyFont="1" applyAlignment="1">
      <alignment horizontal="center" vertical="center"/>
    </xf>
    <xf numFmtId="9" fontId="32" fillId="0" borderId="0" xfId="0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170" fontId="15" fillId="12" borderId="0" xfId="1" applyNumberFormat="1" applyFont="1" applyFill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9" fillId="5" borderId="12" xfId="0" applyFont="1" applyFill="1" applyBorder="1" applyAlignment="1">
      <alignment horizontal="left" vertical="center"/>
    </xf>
    <xf numFmtId="0" fontId="16" fillId="4" borderId="0" xfId="0" applyNumberFormat="1" applyFont="1" applyFill="1" applyAlignment="1">
      <alignment vertical="center"/>
    </xf>
    <xf numFmtId="9" fontId="16" fillId="4" borderId="0" xfId="0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15" fillId="14" borderId="0" xfId="0" applyFont="1" applyFill="1" applyAlignment="1">
      <alignment vertical="center"/>
    </xf>
    <xf numFmtId="0" fontId="15" fillId="13" borderId="0" xfId="0" applyFont="1" applyFill="1" applyAlignment="1">
      <alignment vertical="center"/>
    </xf>
    <xf numFmtId="0" fontId="15" fillId="11" borderId="0" xfId="0" applyFont="1" applyFill="1" applyAlignment="1">
      <alignment vertical="center"/>
    </xf>
    <xf numFmtId="0" fontId="19" fillId="5" borderId="12" xfId="0" applyFont="1" applyFill="1" applyBorder="1" applyAlignment="1">
      <alignment vertical="center"/>
    </xf>
    <xf numFmtId="0" fontId="19" fillId="9" borderId="12" xfId="0" applyFont="1" applyFill="1" applyBorder="1" applyAlignment="1">
      <alignment vertical="center"/>
    </xf>
    <xf numFmtId="0" fontId="15" fillId="14" borderId="12" xfId="0" applyFont="1" applyFill="1" applyBorder="1" applyAlignment="1">
      <alignment vertical="center"/>
    </xf>
    <xf numFmtId="0" fontId="19" fillId="13" borderId="12" xfId="0" applyFont="1" applyFill="1" applyBorder="1" applyAlignment="1">
      <alignment vertical="center"/>
    </xf>
    <xf numFmtId="0" fontId="19" fillId="11" borderId="12" xfId="0" applyFont="1" applyFill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6" fillId="4" borderId="12" xfId="0" applyFont="1" applyFill="1" applyBorder="1" applyAlignment="1">
      <alignment vertical="center"/>
    </xf>
    <xf numFmtId="0" fontId="15" fillId="12" borderId="0" xfId="0" applyFont="1" applyFill="1" applyAlignment="1">
      <alignment vertical="center"/>
    </xf>
    <xf numFmtId="0" fontId="24" fillId="12" borderId="0" xfId="0" applyFont="1" applyFill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2" fontId="15" fillId="0" borderId="0" xfId="0" applyNumberFormat="1" applyFont="1" applyFill="1" applyAlignment="1">
      <alignment horizontal="center" vertical="center"/>
    </xf>
    <xf numFmtId="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2" fontId="15" fillId="12" borderId="0" xfId="0" applyNumberFormat="1" applyFont="1" applyFill="1" applyAlignment="1">
      <alignment horizontal="center" vertical="center"/>
    </xf>
    <xf numFmtId="2" fontId="15" fillId="12" borderId="0" xfId="2" applyNumberFormat="1" applyFont="1" applyFill="1" applyAlignment="1">
      <alignment horizontal="center" vertical="center"/>
    </xf>
    <xf numFmtId="2" fontId="15" fillId="5" borderId="0" xfId="0" applyNumberFormat="1" applyFont="1" applyFill="1" applyAlignment="1">
      <alignment horizontal="center" vertical="center"/>
    </xf>
    <xf numFmtId="2" fontId="19" fillId="9" borderId="12" xfId="0" applyNumberFormat="1" applyFont="1" applyFill="1" applyBorder="1" applyAlignment="1">
      <alignment horizontal="center" vertical="center"/>
    </xf>
    <xf numFmtId="2" fontId="15" fillId="9" borderId="0" xfId="0" applyNumberFormat="1" applyFont="1" applyFill="1" applyAlignment="1">
      <alignment horizontal="center" vertical="center"/>
    </xf>
    <xf numFmtId="2" fontId="15" fillId="14" borderId="0" xfId="0" applyNumberFormat="1" applyFont="1" applyFill="1" applyAlignment="1">
      <alignment horizontal="center" vertical="center"/>
    </xf>
    <xf numFmtId="2" fontId="15" fillId="13" borderId="0" xfId="0" applyNumberFormat="1" applyFont="1" applyFill="1" applyAlignment="1">
      <alignment horizontal="center" vertical="center"/>
    </xf>
    <xf numFmtId="2" fontId="19" fillId="11" borderId="12" xfId="0" applyNumberFormat="1" applyFont="1" applyFill="1" applyBorder="1" applyAlignment="1">
      <alignment horizontal="center" vertical="center"/>
    </xf>
    <xf numFmtId="2" fontId="15" fillId="11" borderId="0" xfId="0" applyNumberFormat="1" applyFont="1" applyFill="1" applyAlignment="1">
      <alignment horizontal="center" vertical="center"/>
    </xf>
    <xf numFmtId="2" fontId="19" fillId="13" borderId="12" xfId="0" applyNumberFormat="1" applyFont="1" applyFill="1" applyBorder="1" applyAlignment="1">
      <alignment horizontal="center" vertical="center"/>
    </xf>
    <xf numFmtId="2" fontId="15" fillId="14" borderId="12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14" borderId="12" xfId="0" applyFont="1" applyFill="1" applyBorder="1" applyAlignment="1">
      <alignment vertical="center"/>
    </xf>
    <xf numFmtId="9" fontId="15" fillId="0" borderId="0" xfId="2" applyNumberFormat="1" applyFont="1" applyAlignment="1">
      <alignment vertical="center"/>
    </xf>
    <xf numFmtId="0" fontId="16" fillId="4" borderId="12" xfId="0" applyFont="1" applyFill="1" applyBorder="1" applyAlignment="1">
      <alignment horizontal="center" vertical="center"/>
    </xf>
    <xf numFmtId="2" fontId="16" fillId="4" borderId="12" xfId="0" applyNumberFormat="1" applyFont="1" applyFill="1" applyBorder="1" applyAlignment="1">
      <alignment horizontal="center" vertical="center"/>
    </xf>
    <xf numFmtId="2" fontId="33" fillId="8" borderId="0" xfId="0" applyNumberFormat="1" applyFont="1" applyFill="1" applyAlignment="1">
      <alignment horizontal="center" vertical="center"/>
    </xf>
    <xf numFmtId="2" fontId="19" fillId="5" borderId="12" xfId="0" applyNumberFormat="1" applyFont="1" applyFill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5" borderId="0" xfId="0" applyFont="1" applyFill="1" applyAlignment="1">
      <alignment vertical="center"/>
    </xf>
    <xf numFmtId="2" fontId="19" fillId="14" borderId="12" xfId="0" applyNumberFormat="1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vertical="center" wrapText="1"/>
    </xf>
    <xf numFmtId="0" fontId="15" fillId="14" borderId="1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10" fontId="20" fillId="0" borderId="0" xfId="9" applyNumberFormat="1" applyFont="1" applyFill="1" applyBorder="1" applyAlignment="1">
      <alignment horizontal="center" vertical="center"/>
    </xf>
    <xf numFmtId="169" fontId="19" fillId="5" borderId="0" xfId="0" applyNumberFormat="1" applyFont="1" applyFill="1" applyAlignment="1">
      <alignment horizontal="center" vertical="center"/>
    </xf>
    <xf numFmtId="169" fontId="38" fillId="8" borderId="0" xfId="0" applyNumberFormat="1" applyFont="1" applyFill="1" applyAlignment="1">
      <alignment horizontal="center" vertical="center"/>
    </xf>
    <xf numFmtId="0" fontId="19" fillId="15" borderId="0" xfId="0" applyFont="1" applyFill="1" applyAlignment="1">
      <alignment vertical="center"/>
    </xf>
    <xf numFmtId="2" fontId="19" fillId="15" borderId="0" xfId="0" applyNumberFormat="1" applyFont="1" applyFill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0" fontId="35" fillId="5" borderId="0" xfId="0" applyFont="1" applyFill="1" applyAlignment="1">
      <alignment vertical="center"/>
    </xf>
    <xf numFmtId="0" fontId="35" fillId="5" borderId="0" xfId="0" applyFont="1" applyFill="1" applyAlignment="1">
      <alignment horizontal="center" vertical="center"/>
    </xf>
    <xf numFmtId="10" fontId="35" fillId="5" borderId="0" xfId="2" applyNumberFormat="1" applyFont="1" applyFill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2" fontId="15" fillId="0" borderId="0" xfId="0" applyNumberFormat="1" applyFont="1" applyAlignment="1">
      <alignment vertical="center"/>
    </xf>
    <xf numFmtId="0" fontId="1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2" fontId="40" fillId="0" borderId="12" xfId="0" applyNumberFormat="1" applyFont="1" applyBorder="1" applyAlignment="1">
      <alignment horizontal="center" vertical="center"/>
    </xf>
    <xf numFmtId="1" fontId="39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20" fillId="0" borderId="0" xfId="2" applyFont="1" applyAlignment="1">
      <alignment horizontal="center" vertical="center"/>
    </xf>
    <xf numFmtId="0" fontId="41" fillId="0" borderId="12" xfId="0" applyFont="1" applyBorder="1" applyAlignment="1">
      <alignment vertical="center"/>
    </xf>
    <xf numFmtId="2" fontId="41" fillId="0" borderId="1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2" fontId="15" fillId="0" borderId="0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5" fillId="16" borderId="0" xfId="0" applyFont="1" applyFill="1" applyAlignment="1">
      <alignment vertical="center"/>
    </xf>
    <xf numFmtId="2" fontId="15" fillId="16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vertical="center"/>
    </xf>
    <xf numFmtId="10" fontId="19" fillId="0" borderId="0" xfId="2" applyNumberFormat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0" fontId="16" fillId="4" borderId="12" xfId="2" applyNumberFormat="1" applyFont="1" applyFill="1" applyBorder="1" applyAlignment="1">
      <alignment horizontal="center" vertical="center"/>
    </xf>
    <xf numFmtId="171" fontId="16" fillId="4" borderId="0" xfId="0" applyNumberFormat="1" applyFont="1" applyFill="1" applyAlignment="1">
      <alignment vertical="center"/>
    </xf>
    <xf numFmtId="10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vertical="center"/>
    </xf>
    <xf numFmtId="10" fontId="15" fillId="0" borderId="0" xfId="0" applyNumberFormat="1" applyFont="1"/>
    <xf numFmtId="173" fontId="20" fillId="0" borderId="0" xfId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2" fontId="19" fillId="0" borderId="12" xfId="0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9" fontId="39" fillId="0" borderId="0" xfId="2" applyFont="1" applyAlignment="1">
      <alignment horizontal="center" vertical="center"/>
    </xf>
    <xf numFmtId="10" fontId="39" fillId="0" borderId="0" xfId="2" applyNumberFormat="1" applyFont="1" applyAlignment="1">
      <alignment horizontal="center" vertical="center"/>
    </xf>
    <xf numFmtId="167" fontId="15" fillId="0" borderId="0" xfId="2" applyNumberFormat="1" applyFont="1" applyAlignment="1">
      <alignment horizontal="center" vertical="center"/>
    </xf>
    <xf numFmtId="0" fontId="11" fillId="0" borderId="0" xfId="10" applyFont="1" applyBorder="1" applyAlignment="1">
      <alignment vertical="center"/>
    </xf>
    <xf numFmtId="0" fontId="11" fillId="0" borderId="0" xfId="10" applyFont="1" applyBorder="1" applyAlignment="1">
      <alignment horizontal="center" vertical="center"/>
    </xf>
    <xf numFmtId="14" fontId="11" fillId="0" borderId="0" xfId="10" applyNumberFormat="1" applyFont="1" applyBorder="1" applyAlignment="1">
      <alignment horizontal="center" vertical="center"/>
    </xf>
    <xf numFmtId="43" fontId="11" fillId="0" borderId="0" xfId="11" applyFont="1" applyBorder="1" applyAlignment="1">
      <alignment horizontal="center" vertical="center"/>
    </xf>
    <xf numFmtId="2" fontId="11" fillId="0" borderId="0" xfId="10" applyNumberFormat="1" applyFont="1" applyBorder="1" applyAlignment="1">
      <alignment horizontal="center" vertical="center"/>
    </xf>
    <xf numFmtId="14" fontId="44" fillId="2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/>
    </xf>
    <xf numFmtId="0" fontId="45" fillId="4" borderId="0" xfId="10" applyFont="1" applyFill="1" applyBorder="1" applyAlignment="1">
      <alignment horizontal="center" vertical="center"/>
    </xf>
    <xf numFmtId="14" fontId="43" fillId="4" borderId="0" xfId="10" applyNumberFormat="1" applyFont="1" applyFill="1" applyBorder="1" applyAlignment="1">
      <alignment horizontal="center" vertical="center"/>
    </xf>
    <xf numFmtId="14" fontId="45" fillId="4" borderId="0" xfId="10" applyNumberFormat="1" applyFont="1" applyFill="1" applyBorder="1" applyAlignment="1">
      <alignment horizontal="center" vertical="center"/>
    </xf>
    <xf numFmtId="0" fontId="43" fillId="4" borderId="0" xfId="10" applyFont="1" applyFill="1" applyBorder="1" applyAlignment="1">
      <alignment horizontal="center" vertical="center"/>
    </xf>
    <xf numFmtId="10" fontId="45" fillId="4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 wrapText="1"/>
    </xf>
    <xf numFmtId="43" fontId="11" fillId="0" borderId="0" xfId="11" applyFont="1" applyBorder="1" applyAlignment="1">
      <alignment horizontal="right" vertical="center"/>
    </xf>
    <xf numFmtId="43" fontId="11" fillId="0" borderId="0" xfId="10" applyNumberFormat="1" applyFont="1" applyBorder="1" applyAlignment="1">
      <alignment horizontal="right" vertical="center"/>
    </xf>
    <xf numFmtId="2" fontId="43" fillId="4" borderId="0" xfId="10" applyNumberFormat="1" applyFont="1" applyFill="1" applyBorder="1" applyAlignment="1">
      <alignment horizontal="center" vertical="center"/>
    </xf>
    <xf numFmtId="0" fontId="46" fillId="10" borderId="1" xfId="10" applyFont="1" applyFill="1" applyBorder="1" applyAlignment="1">
      <alignment horizontal="left" vertical="center"/>
    </xf>
    <xf numFmtId="0" fontId="46" fillId="10" borderId="1" xfId="10" applyFont="1" applyFill="1" applyBorder="1" applyAlignment="1">
      <alignment horizontal="center" vertical="center"/>
    </xf>
    <xf numFmtId="2" fontId="11" fillId="0" borderId="0" xfId="11" applyNumberFormat="1" applyFont="1" applyBorder="1" applyAlignment="1">
      <alignment horizontal="right" vertical="center"/>
    </xf>
    <xf numFmtId="1" fontId="11" fillId="0" borderId="0" xfId="11" applyNumberFormat="1" applyFont="1" applyBorder="1" applyAlignment="1">
      <alignment horizontal="center" vertical="center"/>
    </xf>
    <xf numFmtId="0" fontId="11" fillId="10" borderId="0" xfId="10" applyFont="1" applyFill="1" applyBorder="1" applyAlignment="1">
      <alignment horizontal="center" vertical="center"/>
    </xf>
    <xf numFmtId="14" fontId="11" fillId="10" borderId="0" xfId="10" applyNumberFormat="1" applyFont="1" applyFill="1" applyBorder="1" applyAlignment="1">
      <alignment horizontal="center" vertical="center"/>
    </xf>
    <xf numFmtId="0" fontId="11" fillId="7" borderId="0" xfId="10" applyFont="1" applyFill="1" applyBorder="1" applyAlignment="1">
      <alignment horizontal="center" vertical="center"/>
    </xf>
    <xf numFmtId="14" fontId="11" fillId="7" borderId="0" xfId="10" applyNumberFormat="1" applyFont="1" applyFill="1" applyBorder="1" applyAlignment="1">
      <alignment horizontal="center" vertical="center"/>
    </xf>
    <xf numFmtId="0" fontId="11" fillId="17" borderId="0" xfId="10" applyFont="1" applyFill="1" applyBorder="1" applyAlignment="1">
      <alignment horizontal="center" vertical="center"/>
    </xf>
    <xf numFmtId="14" fontId="11" fillId="17" borderId="0" xfId="10" applyNumberFormat="1" applyFont="1" applyFill="1" applyBorder="1" applyAlignment="1">
      <alignment horizontal="center" vertical="center"/>
    </xf>
    <xf numFmtId="0" fontId="11" fillId="13" borderId="0" xfId="10" applyFont="1" applyFill="1" applyBorder="1" applyAlignment="1">
      <alignment horizontal="center" vertical="center"/>
    </xf>
    <xf numFmtId="14" fontId="11" fillId="13" borderId="0" xfId="10" applyNumberFormat="1" applyFont="1" applyFill="1" applyBorder="1" applyAlignment="1">
      <alignment horizontal="center" vertical="center"/>
    </xf>
    <xf numFmtId="0" fontId="11" fillId="11" borderId="0" xfId="10" applyFont="1" applyFill="1" applyBorder="1" applyAlignment="1">
      <alignment horizontal="center" vertical="center"/>
    </xf>
    <xf numFmtId="14" fontId="11" fillId="11" borderId="0" xfId="10" applyNumberFormat="1" applyFont="1" applyFill="1" applyBorder="1" applyAlignment="1">
      <alignment horizontal="center" vertical="center"/>
    </xf>
    <xf numFmtId="0" fontId="11" fillId="18" borderId="0" xfId="10" applyFont="1" applyFill="1" applyBorder="1" applyAlignment="1">
      <alignment horizontal="center" vertical="center"/>
    </xf>
    <xf numFmtId="14" fontId="11" fillId="18" borderId="0" xfId="10" applyNumberFormat="1" applyFont="1" applyFill="1" applyBorder="1" applyAlignment="1">
      <alignment horizontal="center" vertical="center"/>
    </xf>
    <xf numFmtId="0" fontId="44" fillId="2" borderId="12" xfId="10" applyFont="1" applyFill="1" applyBorder="1" applyAlignment="1">
      <alignment horizontal="center" vertical="center"/>
    </xf>
    <xf numFmtId="43" fontId="44" fillId="2" borderId="12" xfId="11" applyFont="1" applyFill="1" applyBorder="1" applyAlignment="1">
      <alignment horizontal="right" vertical="center"/>
    </xf>
    <xf numFmtId="2" fontId="11" fillId="0" borderId="0" xfId="11" applyNumberFormat="1" applyFont="1" applyBorder="1" applyAlignment="1">
      <alignment horizontal="center" vertical="center"/>
    </xf>
    <xf numFmtId="2" fontId="44" fillId="2" borderId="12" xfId="11" applyNumberFormat="1" applyFont="1" applyFill="1" applyBorder="1" applyAlignment="1">
      <alignment horizontal="center" vertical="center"/>
    </xf>
    <xf numFmtId="2" fontId="43" fillId="4" borderId="0" xfId="11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47" fillId="0" borderId="12" xfId="0" applyFont="1" applyBorder="1" applyAlignment="1">
      <alignment horizontal="center" vertical="center"/>
    </xf>
    <xf numFmtId="0" fontId="19" fillId="2" borderId="1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horizontal="left" vertical="center"/>
    </xf>
    <xf numFmtId="0" fontId="47" fillId="2" borderId="12" xfId="0" applyFont="1" applyFill="1" applyBorder="1" applyAlignment="1">
      <alignment horizontal="center" vertical="center"/>
    </xf>
    <xf numFmtId="2" fontId="39" fillId="0" borderId="0" xfId="2" applyNumberFormat="1" applyFont="1" applyAlignment="1">
      <alignment horizontal="center" vertical="center"/>
    </xf>
    <xf numFmtId="9" fontId="15" fillId="0" borderId="0" xfId="2" applyFont="1" applyAlignment="1">
      <alignment horizontal="center" vertical="center"/>
    </xf>
    <xf numFmtId="0" fontId="34" fillId="0" borderId="0" xfId="0" applyFont="1" applyAlignment="1">
      <alignment vertical="center" wrapText="1"/>
    </xf>
    <xf numFmtId="9" fontId="47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vertical="center"/>
    </xf>
    <xf numFmtId="2" fontId="39" fillId="0" borderId="0" xfId="0" applyNumberFormat="1" applyFont="1" applyFill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2" fontId="48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3" fillId="4" borderId="1" xfId="0" applyFont="1" applyFill="1" applyBorder="1" applyAlignment="1">
      <alignment vertical="center"/>
    </xf>
    <xf numFmtId="10" fontId="43" fillId="4" borderId="1" xfId="0" applyNumberFormat="1" applyFont="1" applyFill="1" applyBorder="1" applyAlignment="1">
      <alignment vertical="center"/>
    </xf>
    <xf numFmtId="10" fontId="16" fillId="4" borderId="0" xfId="0" applyNumberFormat="1" applyFont="1" applyFill="1" applyAlignment="1">
      <alignment horizontal="center" vertical="center"/>
    </xf>
    <xf numFmtId="174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0" fontId="44" fillId="0" borderId="0" xfId="12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50" fillId="4" borderId="0" xfId="12" applyFont="1" applyFill="1" applyBorder="1" applyAlignment="1">
      <alignment vertical="center"/>
    </xf>
    <xf numFmtId="0" fontId="51" fillId="4" borderId="0" xfId="12" applyFont="1" applyFill="1" applyBorder="1" applyAlignment="1">
      <alignment horizontal="center" vertical="center"/>
    </xf>
    <xf numFmtId="14" fontId="10" fillId="0" borderId="0" xfId="12" applyNumberFormat="1" applyFont="1" applyFill="1" applyBorder="1" applyAlignment="1">
      <alignment vertical="center"/>
    </xf>
    <xf numFmtId="0" fontId="43" fillId="4" borderId="0" xfId="12" applyFont="1" applyFill="1" applyBorder="1" applyAlignment="1">
      <alignment vertical="center"/>
    </xf>
    <xf numFmtId="0" fontId="44" fillId="2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horizontal="center" vertical="center"/>
    </xf>
    <xf numFmtId="9" fontId="38" fillId="8" borderId="0" xfId="0" applyNumberFormat="1" applyFont="1" applyFill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0" fontId="52" fillId="0" borderId="0" xfId="13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53" fillId="0" borderId="0" xfId="16" applyBorder="1"/>
    <xf numFmtId="9" fontId="15" fillId="0" borderId="0" xfId="0" applyNumberFormat="1" applyFont="1" applyAlignment="1">
      <alignment vertical="center"/>
    </xf>
    <xf numFmtId="0" fontId="19" fillId="19" borderId="12" xfId="0" applyFont="1" applyFill="1" applyBorder="1" applyAlignment="1">
      <alignment vertical="center"/>
    </xf>
    <xf numFmtId="2" fontId="19" fillId="19" borderId="12" xfId="0" applyNumberFormat="1" applyFont="1" applyFill="1" applyBorder="1" applyAlignment="1">
      <alignment horizontal="center" vertical="center"/>
    </xf>
    <xf numFmtId="0" fontId="15" fillId="19" borderId="0" xfId="0" applyFont="1" applyFill="1" applyAlignment="1">
      <alignment vertical="center"/>
    </xf>
    <xf numFmtId="2" fontId="15" fillId="19" borderId="0" xfId="0" applyNumberFormat="1" applyFont="1" applyFill="1" applyAlignment="1">
      <alignment horizontal="center" vertical="center"/>
    </xf>
    <xf numFmtId="0" fontId="19" fillId="8" borderId="12" xfId="0" applyFont="1" applyFill="1" applyBorder="1" applyAlignment="1">
      <alignment vertical="center"/>
    </xf>
    <xf numFmtId="2" fontId="19" fillId="8" borderId="12" xfId="0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2" fontId="15" fillId="8" borderId="0" xfId="0" applyNumberFormat="1" applyFont="1" applyFill="1" applyAlignment="1">
      <alignment horizontal="center" vertical="center"/>
    </xf>
    <xf numFmtId="0" fontId="19" fillId="20" borderId="12" xfId="0" applyFont="1" applyFill="1" applyBorder="1" applyAlignment="1">
      <alignment vertical="center"/>
    </xf>
    <xf numFmtId="2" fontId="19" fillId="20" borderId="12" xfId="0" applyNumberFormat="1" applyFont="1" applyFill="1" applyBorder="1" applyAlignment="1">
      <alignment horizontal="center" vertical="center"/>
    </xf>
    <xf numFmtId="0" fontId="15" fillId="20" borderId="0" xfId="0" applyFont="1" applyFill="1" applyAlignment="1">
      <alignment vertical="center"/>
    </xf>
    <xf numFmtId="2" fontId="15" fillId="20" borderId="0" xfId="0" applyNumberFormat="1" applyFont="1" applyFill="1" applyAlignment="1">
      <alignment horizontal="center" vertical="center"/>
    </xf>
    <xf numFmtId="2" fontId="15" fillId="0" borderId="0" xfId="0" applyNumberFormat="1" applyFont="1"/>
    <xf numFmtId="2" fontId="16" fillId="4" borderId="0" xfId="0" applyNumberFormat="1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0" fontId="19" fillId="0" borderId="12" xfId="0" applyNumberFormat="1" applyFont="1" applyBorder="1" applyAlignment="1">
      <alignment vertical="center"/>
    </xf>
    <xf numFmtId="0" fontId="38" fillId="6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0" xfId="0" applyNumberFormat="1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8" fillId="0" borderId="0" xfId="17" applyAlignment="1">
      <alignment vertical="center"/>
    </xf>
    <xf numFmtId="0" fontId="15" fillId="0" borderId="0" xfId="17" applyFont="1" applyAlignment="1">
      <alignment horizontal="center" vertical="center"/>
    </xf>
    <xf numFmtId="0" fontId="15" fillId="0" borderId="0" xfId="17" applyFont="1" applyAlignment="1">
      <alignment vertical="center"/>
    </xf>
    <xf numFmtId="0" fontId="21" fillId="4" borderId="0" xfId="17" applyFont="1" applyFill="1" applyAlignment="1">
      <alignment vertical="center"/>
    </xf>
    <xf numFmtId="0" fontId="22" fillId="4" borderId="0" xfId="17" applyFont="1" applyFill="1" applyAlignment="1">
      <alignment horizontal="center" vertical="center"/>
    </xf>
    <xf numFmtId="14" fontId="15" fillId="0" borderId="0" xfId="17" applyNumberFormat="1" applyFont="1" applyAlignment="1">
      <alignment vertical="center"/>
    </xf>
    <xf numFmtId="0" fontId="16" fillId="4" borderId="0" xfId="17" applyFont="1" applyFill="1" applyAlignment="1">
      <alignment vertical="center"/>
    </xf>
    <xf numFmtId="0" fontId="16" fillId="4" borderId="0" xfId="17" applyFont="1" applyFill="1" applyAlignment="1">
      <alignment horizontal="center" vertical="center"/>
    </xf>
    <xf numFmtId="169" fontId="16" fillId="4" borderId="0" xfId="17" applyNumberFormat="1" applyFont="1" applyFill="1" applyAlignment="1">
      <alignment horizontal="center" vertical="center"/>
    </xf>
    <xf numFmtId="0" fontId="29" fillId="2" borderId="0" xfId="17" applyFont="1" applyFill="1" applyAlignment="1">
      <alignment vertical="center"/>
    </xf>
    <xf numFmtId="0" fontId="29" fillId="2" borderId="0" xfId="17" applyFont="1" applyFill="1" applyAlignment="1">
      <alignment horizontal="center" vertical="center"/>
    </xf>
    <xf numFmtId="1" fontId="29" fillId="22" borderId="0" xfId="17" applyNumberFormat="1" applyFont="1" applyFill="1" applyAlignment="1">
      <alignment horizontal="center" vertical="center"/>
    </xf>
    <xf numFmtId="1" fontId="29" fillId="2" borderId="0" xfId="17" applyNumberFormat="1" applyFont="1" applyFill="1" applyAlignment="1">
      <alignment horizontal="center" vertical="center"/>
    </xf>
    <xf numFmtId="0" fontId="28" fillId="0" borderId="0" xfId="17" applyFont="1" applyAlignment="1">
      <alignment horizontal="center" vertical="center"/>
    </xf>
    <xf numFmtId="0" fontId="28" fillId="0" borderId="0" xfId="17" applyFont="1" applyAlignment="1">
      <alignment vertical="center"/>
    </xf>
    <xf numFmtId="0" fontId="44" fillId="2" borderId="15" xfId="17" applyFont="1" applyFill="1" applyBorder="1" applyAlignment="1">
      <alignment vertical="center"/>
    </xf>
    <xf numFmtId="10" fontId="44" fillId="2" borderId="16" xfId="19" applyNumberFormat="1" applyFont="1" applyFill="1" applyBorder="1" applyAlignment="1">
      <alignment horizontal="center" vertical="center"/>
    </xf>
    <xf numFmtId="0" fontId="44" fillId="2" borderId="17" xfId="17" applyFont="1" applyFill="1" applyBorder="1" applyAlignment="1">
      <alignment vertical="center"/>
    </xf>
    <xf numFmtId="2" fontId="8" fillId="0" borderId="0" xfId="17" applyNumberFormat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4" fillId="0" borderId="12" xfId="17" applyFont="1" applyBorder="1" applyAlignment="1">
      <alignment vertical="center"/>
    </xf>
    <xf numFmtId="2" fontId="44" fillId="0" borderId="12" xfId="17" applyNumberFormat="1" applyFont="1" applyBorder="1" applyAlignment="1">
      <alignment horizontal="center" vertical="center"/>
    </xf>
    <xf numFmtId="2" fontId="55" fillId="0" borderId="0" xfId="17" applyNumberFormat="1" applyFont="1" applyAlignment="1">
      <alignment horizontal="center" vertical="center"/>
    </xf>
    <xf numFmtId="0" fontId="44" fillId="0" borderId="0" xfId="17" applyFont="1" applyAlignment="1">
      <alignment vertical="center"/>
    </xf>
    <xf numFmtId="2" fontId="44" fillId="0" borderId="0" xfId="17" applyNumberFormat="1" applyFont="1" applyAlignment="1">
      <alignment horizontal="center" vertical="center"/>
    </xf>
    <xf numFmtId="2" fontId="8" fillId="0" borderId="0" xfId="17" applyNumberFormat="1" applyAlignment="1">
      <alignment vertical="center"/>
    </xf>
    <xf numFmtId="0" fontId="44" fillId="2" borderId="12" xfId="17" applyFont="1" applyFill="1" applyBorder="1" applyAlignment="1">
      <alignment vertical="center"/>
    </xf>
    <xf numFmtId="2" fontId="44" fillId="2" borderId="12" xfId="17" applyNumberFormat="1" applyFont="1" applyFill="1" applyBorder="1" applyAlignment="1">
      <alignment horizontal="center" vertical="center"/>
    </xf>
    <xf numFmtId="2" fontId="55" fillId="0" borderId="12" xfId="17" applyNumberFormat="1" applyFont="1" applyBorder="1" applyAlignment="1">
      <alignment horizontal="center" vertical="center"/>
    </xf>
    <xf numFmtId="0" fontId="26" fillId="22" borderId="0" xfId="17" applyFont="1" applyFill="1" applyAlignment="1">
      <alignment horizontal="center" vertical="center"/>
    </xf>
    <xf numFmtId="0" fontId="7" fillId="0" borderId="0" xfId="17" applyFont="1" applyAlignment="1">
      <alignment vertical="center"/>
    </xf>
    <xf numFmtId="166" fontId="7" fillId="0" borderId="0" xfId="18" applyNumberFormat="1" applyFont="1" applyAlignment="1">
      <alignment vertical="center"/>
    </xf>
    <xf numFmtId="0" fontId="43" fillId="21" borderId="0" xfId="17" applyFont="1" applyFill="1" applyAlignment="1">
      <alignment vertical="center"/>
    </xf>
    <xf numFmtId="0" fontId="43" fillId="21" borderId="0" xfId="17" applyFont="1" applyFill="1" applyAlignment="1">
      <alignment horizontal="right" vertical="center"/>
    </xf>
    <xf numFmtId="15" fontId="43" fillId="21" borderId="0" xfId="17" applyNumberFormat="1" applyFont="1" applyFill="1" applyAlignment="1">
      <alignment vertical="center"/>
    </xf>
    <xf numFmtId="37" fontId="44" fillId="0" borderId="0" xfId="17" applyNumberFormat="1" applyFont="1" applyAlignment="1">
      <alignment vertical="center"/>
    </xf>
    <xf numFmtId="37" fontId="7" fillId="0" borderId="0" xfId="17" applyNumberFormat="1" applyFont="1" applyAlignment="1">
      <alignment vertical="center"/>
    </xf>
    <xf numFmtId="37" fontId="56" fillId="0" borderId="0" xfId="17" applyNumberFormat="1" applyFont="1" applyAlignment="1">
      <alignment vertical="center"/>
    </xf>
    <xf numFmtId="0" fontId="44" fillId="18" borderId="0" xfId="17" applyFont="1" applyFill="1" applyAlignment="1">
      <alignment vertical="center"/>
    </xf>
    <xf numFmtId="164" fontId="44" fillId="18" borderId="0" xfId="1" applyFont="1" applyFill="1" applyAlignment="1">
      <alignment vertical="center"/>
    </xf>
    <xf numFmtId="164" fontId="44" fillId="0" borderId="0" xfId="1" applyFont="1" applyAlignment="1">
      <alignment vertical="center"/>
    </xf>
    <xf numFmtId="164" fontId="57" fillId="0" borderId="0" xfId="1" applyFont="1" applyFill="1" applyBorder="1" applyAlignment="1">
      <alignment vertical="center"/>
    </xf>
    <xf numFmtId="164" fontId="7" fillId="18" borderId="0" xfId="1" applyFont="1" applyFill="1" applyAlignment="1">
      <alignment vertical="center"/>
    </xf>
    <xf numFmtId="164" fontId="56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43" fontId="7" fillId="0" borderId="0" xfId="17" applyNumberFormat="1" applyFont="1" applyAlignment="1">
      <alignment vertical="center"/>
    </xf>
    <xf numFmtId="0" fontId="58" fillId="0" borderId="0" xfId="17" applyFont="1" applyAlignment="1">
      <alignment vertical="center"/>
    </xf>
    <xf numFmtId="0" fontId="7" fillId="0" borderId="0" xfId="17" applyFont="1" applyAlignment="1">
      <alignment horizontal="center" vertical="center"/>
    </xf>
    <xf numFmtId="0" fontId="54" fillId="0" borderId="0" xfId="17" applyFont="1" applyAlignment="1">
      <alignment horizontal="center" vertical="center"/>
    </xf>
    <xf numFmtId="9" fontId="54" fillId="0" borderId="0" xfId="17" applyNumberFormat="1" applyFont="1" applyAlignment="1">
      <alignment horizontal="center" vertical="center"/>
    </xf>
    <xf numFmtId="0" fontId="27" fillId="3" borderId="0" xfId="17" applyFont="1" applyFill="1" applyAlignment="1">
      <alignment vertical="center"/>
    </xf>
    <xf numFmtId="0" fontId="38" fillId="3" borderId="0" xfId="17" applyFont="1" applyFill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10" fontId="44" fillId="2" borderId="18" xfId="17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16" fillId="4" borderId="0" xfId="0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0" fontId="15" fillId="0" borderId="0" xfId="2" applyNumberFormat="1" applyFont="1" applyAlignment="1">
      <alignment horizontal="center" vertical="center"/>
    </xf>
    <xf numFmtId="0" fontId="4" fillId="0" borderId="0" xfId="25"/>
    <xf numFmtId="0" fontId="43" fillId="4" borderId="0" xfId="25" applyFont="1" applyFill="1" applyAlignment="1">
      <alignment horizontal="center" vertical="center"/>
    </xf>
    <xf numFmtId="0" fontId="44" fillId="23" borderId="0" xfId="25" applyFont="1" applyFill="1" applyAlignment="1">
      <alignment horizontal="left"/>
    </xf>
    <xf numFmtId="43" fontId="4" fillId="0" borderId="0" xfId="25" applyNumberFormat="1" applyAlignment="1"/>
    <xf numFmtId="43" fontId="4" fillId="0" borderId="0" xfId="25" applyNumberFormat="1"/>
    <xf numFmtId="0" fontId="43" fillId="4" borderId="0" xfId="25" applyFont="1" applyFill="1"/>
    <xf numFmtId="43" fontId="43" fillId="4" borderId="0" xfId="25" applyNumberFormat="1" applyFont="1" applyFill="1"/>
    <xf numFmtId="0" fontId="15" fillId="0" borderId="0" xfId="17" applyFont="1" applyAlignment="1">
      <alignment horizontal="left" vertical="center"/>
    </xf>
    <xf numFmtId="0" fontId="44" fillId="0" borderId="0" xfId="27" applyFont="1" applyAlignment="1">
      <alignment horizontal="left"/>
    </xf>
    <xf numFmtId="0" fontId="3" fillId="0" borderId="0" xfId="27"/>
    <xf numFmtId="0" fontId="3" fillId="0" borderId="0" xfId="27" applyAlignment="1">
      <alignment horizontal="left"/>
    </xf>
    <xf numFmtId="0" fontId="44" fillId="12" borderId="1" xfId="27" applyFont="1" applyFill="1" applyBorder="1" applyAlignment="1">
      <alignment horizontal="center"/>
    </xf>
    <xf numFmtId="0" fontId="44" fillId="12" borderId="1" xfId="27" applyFont="1" applyFill="1" applyBorder="1"/>
    <xf numFmtId="0" fontId="3" fillId="0" borderId="1" xfId="27" applyBorder="1" applyAlignment="1">
      <alignment horizontal="center"/>
    </xf>
    <xf numFmtId="43" fontId="3" fillId="0" borderId="14" xfId="27" applyNumberFormat="1" applyBorder="1" applyAlignment="1">
      <alignment horizontal="left"/>
    </xf>
    <xf numFmtId="43" fontId="3" fillId="0" borderId="1" xfId="27" applyNumberFormat="1" applyBorder="1"/>
    <xf numFmtId="43" fontId="0" fillId="0" borderId="1" xfId="28" applyFont="1" applyBorder="1"/>
    <xf numFmtId="43" fontId="0" fillId="0" borderId="14" xfId="28" applyFont="1" applyBorder="1" applyAlignment="1">
      <alignment horizontal="left"/>
    </xf>
    <xf numFmtId="0" fontId="3" fillId="0" borderId="0" xfId="27" applyFont="1"/>
    <xf numFmtId="43" fontId="0" fillId="0" borderId="14" xfId="28" applyFont="1" applyBorder="1" applyAlignment="1">
      <alignment horizontal="right"/>
    </xf>
    <xf numFmtId="164" fontId="3" fillId="0" borderId="14" xfId="27" applyNumberFormat="1" applyBorder="1" applyAlignment="1">
      <alignment horizontal="left"/>
    </xf>
    <xf numFmtId="164" fontId="3" fillId="0" borderId="1" xfId="27" applyNumberFormat="1" applyBorder="1"/>
    <xf numFmtId="0" fontId="3" fillId="0" borderId="14" xfId="27" applyBorder="1" applyAlignment="1">
      <alignment horizontal="center"/>
    </xf>
    <xf numFmtId="0" fontId="3" fillId="0" borderId="1" xfId="27" applyBorder="1"/>
    <xf numFmtId="43" fontId="3" fillId="0" borderId="14" xfId="27" applyNumberFormat="1" applyFont="1" applyBorder="1" applyAlignment="1">
      <alignment horizontal="left"/>
    </xf>
    <xf numFmtId="43" fontId="44" fillId="0" borderId="1" xfId="27" applyNumberFormat="1" applyFont="1" applyBorder="1"/>
    <xf numFmtId="164" fontId="3" fillId="0" borderId="0" xfId="27" applyNumberFormat="1"/>
    <xf numFmtId="0" fontId="3" fillId="0" borderId="0" xfId="27" applyBorder="1" applyAlignment="1">
      <alignment horizontal="center"/>
    </xf>
    <xf numFmtId="0" fontId="3" fillId="0" borderId="0" xfId="27" applyBorder="1"/>
    <xf numFmtId="43" fontId="3" fillId="0" borderId="0" xfId="27" applyNumberFormat="1" applyBorder="1"/>
    <xf numFmtId="43" fontId="3" fillId="0" borderId="0" xfId="27" applyNumberFormat="1"/>
    <xf numFmtId="9" fontId="3" fillId="0" borderId="1" xfId="27" applyNumberFormat="1" applyBorder="1"/>
    <xf numFmtId="2" fontId="3" fillId="0" borderId="1" xfId="27" applyNumberFormat="1" applyBorder="1"/>
    <xf numFmtId="43" fontId="0" fillId="0" borderId="0" xfId="28" applyFont="1"/>
    <xf numFmtId="0" fontId="3" fillId="0" borderId="0" xfId="27" applyAlignment="1">
      <alignment horizontal="center"/>
    </xf>
    <xf numFmtId="0" fontId="3" fillId="0" borderId="14" xfId="27" applyBorder="1" applyAlignment="1">
      <alignment horizontal="left"/>
    </xf>
    <xf numFmtId="0" fontId="44" fillId="12" borderId="1" xfId="27" applyFont="1" applyFill="1" applyBorder="1" applyAlignment="1">
      <alignment horizontal="center"/>
    </xf>
    <xf numFmtId="10" fontId="19" fillId="24" borderId="0" xfId="0" applyNumberFormat="1" applyFont="1" applyFill="1" applyAlignment="1">
      <alignment vertical="center"/>
    </xf>
    <xf numFmtId="0" fontId="2" fillId="0" borderId="0" xfId="27" applyFont="1"/>
    <xf numFmtId="0" fontId="2" fillId="0" borderId="13" xfId="27" applyFont="1" applyBorder="1" applyAlignment="1">
      <alignment horizontal="left"/>
    </xf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3" fillId="0" borderId="13" xfId="27" applyBorder="1" applyAlignment="1">
      <alignment horizontal="left"/>
    </xf>
    <xf numFmtId="0" fontId="3" fillId="0" borderId="14" xfId="27" applyBorder="1" applyAlignment="1">
      <alignment horizontal="left"/>
    </xf>
    <xf numFmtId="0" fontId="44" fillId="12" borderId="13" xfId="27" applyFont="1" applyFill="1" applyBorder="1" applyAlignment="1">
      <alignment horizontal="center"/>
    </xf>
    <xf numFmtId="0" fontId="44" fillId="12" borderId="14" xfId="27" applyFont="1" applyFill="1" applyBorder="1" applyAlignment="1">
      <alignment horizontal="center"/>
    </xf>
    <xf numFmtId="0" fontId="44" fillId="0" borderId="13" xfId="27" applyFont="1" applyBorder="1" applyAlignment="1">
      <alignment horizontal="center"/>
    </xf>
    <xf numFmtId="0" fontId="44" fillId="0" borderId="12" xfId="27" applyFont="1" applyBorder="1" applyAlignment="1">
      <alignment horizontal="center"/>
    </xf>
    <xf numFmtId="0" fontId="44" fillId="0" borderId="14" xfId="27" applyFont="1" applyBorder="1" applyAlignment="1">
      <alignment horizontal="center"/>
    </xf>
    <xf numFmtId="0" fontId="44" fillId="12" borderId="1" xfId="27" applyFont="1" applyFill="1" applyBorder="1" applyAlignment="1">
      <alignment horizontal="center"/>
    </xf>
    <xf numFmtId="0" fontId="3" fillId="0" borderId="13" xfId="27" applyBorder="1" applyAlignment="1">
      <alignment horizontal="center"/>
    </xf>
    <xf numFmtId="0" fontId="3" fillId="0" borderId="12" xfId="27" applyBorder="1" applyAlignment="1">
      <alignment horizontal="center"/>
    </xf>
    <xf numFmtId="0" fontId="3" fillId="0" borderId="14" xfId="27" applyBorder="1" applyAlignment="1">
      <alignment horizontal="center"/>
    </xf>
    <xf numFmtId="0" fontId="3" fillId="0" borderId="13" xfId="27" applyFont="1" applyBorder="1" applyAlignment="1">
      <alignment horizontal="left"/>
    </xf>
    <xf numFmtId="0" fontId="3" fillId="0" borderId="14" xfId="27" applyFont="1" applyBorder="1" applyAlignment="1">
      <alignment horizontal="left"/>
    </xf>
    <xf numFmtId="0" fontId="26" fillId="8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6" fillId="6" borderId="0" xfId="17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10" fontId="19" fillId="5" borderId="0" xfId="0" applyNumberFormat="1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</cellXfs>
  <cellStyles count="29">
    <cellStyle name="Comma" xfId="1" builtinId="3"/>
    <cellStyle name="Comma 2" xfId="11" xr:uid="{00000000-0005-0000-0000-000001000000}"/>
    <cellStyle name="Comma 3" xfId="15" xr:uid="{00000000-0005-0000-0000-000002000000}"/>
    <cellStyle name="Comma 3 2" xfId="28" xr:uid="{00000000-0005-0000-0000-000003000000}"/>
    <cellStyle name="Comma 4" xfId="18" xr:uid="{00000000-0005-0000-0000-000004000000}"/>
    <cellStyle name="Comma 5" xfId="21" xr:uid="{00000000-0005-0000-0000-000005000000}"/>
    <cellStyle name="Comma 5 2" xfId="26" xr:uid="{00000000-0005-0000-0000-000006000000}"/>
    <cellStyle name="Comma 50" xfId="6" xr:uid="{00000000-0005-0000-0000-000007000000}"/>
    <cellStyle name="Comma 6" xfId="23" xr:uid="{00000000-0005-0000-0000-000008000000}"/>
    <cellStyle name="Hyperlink" xfId="13" builtinId="8"/>
    <cellStyle name="Hyperlink 2" xfId="16" xr:uid="{00000000-0005-0000-0000-00000A000000}"/>
    <cellStyle name="Normal" xfId="0" builtinId="0"/>
    <cellStyle name="Normal 10" xfId="4" xr:uid="{00000000-0005-0000-0000-00000C000000}"/>
    <cellStyle name="Normal 11" xfId="7" xr:uid="{00000000-0005-0000-0000-00000D000000}"/>
    <cellStyle name="Normal 11 2" xfId="5" xr:uid="{00000000-0005-0000-0000-00000E000000}"/>
    <cellStyle name="Normal 2" xfId="8" xr:uid="{00000000-0005-0000-0000-00000F000000}"/>
    <cellStyle name="Normal 3" xfId="10" xr:uid="{00000000-0005-0000-0000-000010000000}"/>
    <cellStyle name="Normal 4" xfId="12" xr:uid="{00000000-0005-0000-0000-000011000000}"/>
    <cellStyle name="Normal 44" xfId="3" xr:uid="{00000000-0005-0000-0000-000012000000}"/>
    <cellStyle name="Normal 5" xfId="14" xr:uid="{00000000-0005-0000-0000-000013000000}"/>
    <cellStyle name="Normal 5 2" xfId="25" xr:uid="{00000000-0005-0000-0000-000014000000}"/>
    <cellStyle name="Normal 5 3" xfId="27" xr:uid="{00000000-0005-0000-0000-000015000000}"/>
    <cellStyle name="Normal 6" xfId="17" xr:uid="{00000000-0005-0000-0000-000016000000}"/>
    <cellStyle name="Normal 7" xfId="20" xr:uid="{00000000-0005-0000-0000-000017000000}"/>
    <cellStyle name="Normal 7 2" xfId="24" xr:uid="{00000000-0005-0000-0000-000018000000}"/>
    <cellStyle name="Normal 8" xfId="22" xr:uid="{00000000-0005-0000-0000-000019000000}"/>
    <cellStyle name="Percent" xfId="2" builtinId="5"/>
    <cellStyle name="Percent 2" xfId="19" xr:uid="{00000000-0005-0000-0000-00001B000000}"/>
    <cellStyle name="Percent 4" xfId="9" xr:uid="{00000000-0005-0000-0000-00001C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46008"/>
        <c:axId val="361345616"/>
      </c:lineChart>
      <c:dateAx>
        <c:axId val="361346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5616"/>
        <c:crosses val="autoZero"/>
        <c:auto val="1"/>
        <c:lblOffset val="100"/>
        <c:baseTimeUnit val="months"/>
      </c:dateAx>
      <c:valAx>
        <c:axId val="36134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6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50320"/>
        <c:axId val="361350712"/>
      </c:lineChart>
      <c:dateAx>
        <c:axId val="3613503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0712"/>
        <c:crosses val="autoZero"/>
        <c:auto val="1"/>
        <c:lblOffset val="100"/>
        <c:baseTimeUnit val="months"/>
      </c:dateAx>
      <c:valAx>
        <c:axId val="3613507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47968"/>
        <c:axId val="361348360"/>
      </c:lineChart>
      <c:dateAx>
        <c:axId val="36134796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8360"/>
        <c:crosses val="autoZero"/>
        <c:auto val="1"/>
        <c:lblOffset val="100"/>
        <c:baseTimeUnit val="months"/>
      </c:dateAx>
      <c:valAx>
        <c:axId val="36134836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7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0.66372448979591847</c:v>
                </c:pt>
                <c:pt idx="1">
                  <c:v>0.65043622448979588</c:v>
                </c:pt>
                <c:pt idx="2">
                  <c:v>0.60572640306122449</c:v>
                </c:pt>
                <c:pt idx="3">
                  <c:v>0.57903654974489793</c:v>
                </c:pt>
                <c:pt idx="4">
                  <c:v>0.56169192442602034</c:v>
                </c:pt>
                <c:pt idx="5">
                  <c:v>0.54335076755420919</c:v>
                </c:pt>
                <c:pt idx="6">
                  <c:v>0.51212498360172187</c:v>
                </c:pt>
                <c:pt idx="7">
                  <c:v>0.49160848780745769</c:v>
                </c:pt>
                <c:pt idx="8">
                  <c:v>0.4699055378810163</c:v>
                </c:pt>
                <c:pt idx="9">
                  <c:v>0.43334190677224677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352672"/>
        <c:axId val="332435448"/>
      </c:barChart>
      <c:catAx>
        <c:axId val="36135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54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324354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0.53266960741120917</c:v>
                </c:pt>
                <c:pt idx="1">
                  <c:v>0.51938134210508657</c:v>
                </c:pt>
                <c:pt idx="2">
                  <c:v>0.47467152067651519</c:v>
                </c:pt>
                <c:pt idx="3">
                  <c:v>0.44798166736018863</c:v>
                </c:pt>
                <c:pt idx="4">
                  <c:v>0.43063704204131104</c:v>
                </c:pt>
                <c:pt idx="5">
                  <c:v>0.41229588516949989</c:v>
                </c:pt>
                <c:pt idx="6">
                  <c:v>0.38107010121701257</c:v>
                </c:pt>
                <c:pt idx="7">
                  <c:v>0.36055360542274839</c:v>
                </c:pt>
                <c:pt idx="8">
                  <c:v>0.338850655496307</c:v>
                </c:pt>
                <c:pt idx="9">
                  <c:v>0.30228702438753746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7408"/>
        <c:axId val="332436232"/>
      </c:barChart>
      <c:catAx>
        <c:axId val="33243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6232"/>
        <c:crosses val="autoZero"/>
        <c:auto val="0"/>
        <c:lblAlgn val="ctr"/>
        <c:lblOffset val="100"/>
        <c:noMultiLvlLbl val="0"/>
      </c:catAx>
      <c:valAx>
        <c:axId val="332436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4.3014990924907917E-2</c:v>
                </c:pt>
                <c:pt idx="1">
                  <c:v>0.24883008282450592</c:v>
                </c:pt>
                <c:pt idx="2">
                  <c:v>0.2406514447385894</c:v>
                </c:pt>
                <c:pt idx="3">
                  <c:v>0.24669797931289408</c:v>
                </c:pt>
                <c:pt idx="4">
                  <c:v>0.26075681414976903</c:v>
                </c:pt>
                <c:pt idx="5">
                  <c:v>0.27368751409423192</c:v>
                </c:pt>
                <c:pt idx="6">
                  <c:v>0.25742720823485199</c:v>
                </c:pt>
                <c:pt idx="7">
                  <c:v>0.2543403568430842</c:v>
                </c:pt>
                <c:pt idx="8">
                  <c:v>0.249699857214874</c:v>
                </c:pt>
                <c:pt idx="9">
                  <c:v>0.22233856078355962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3488"/>
        <c:axId val="332438584"/>
      </c:barChart>
      <c:catAx>
        <c:axId val="33243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8584"/>
        <c:crosses val="autoZero"/>
        <c:auto val="0"/>
        <c:lblAlgn val="ctr"/>
        <c:lblOffset val="100"/>
        <c:noMultiLvlLbl val="0"/>
      </c:catAx>
      <c:valAx>
        <c:axId val="3324385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7016"/>
        <c:axId val="332435056"/>
      </c:barChart>
      <c:catAx>
        <c:axId val="332437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5056"/>
        <c:crosses val="autoZero"/>
        <c:auto val="0"/>
        <c:lblAlgn val="ctr"/>
        <c:lblOffset val="100"/>
        <c:noMultiLvlLbl val="0"/>
      </c:catAx>
      <c:valAx>
        <c:axId val="332435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7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3.2615195239951222</c:v>
                </c:pt>
                <c:pt idx="1">
                  <c:v>1.4183201426616514</c:v>
                </c:pt>
                <c:pt idx="2">
                  <c:v>1.3966426019413503</c:v>
                </c:pt>
                <c:pt idx="3">
                  <c:v>1.3456552225217813</c:v>
                </c:pt>
                <c:pt idx="4">
                  <c:v>1.3190125843994471</c:v>
                </c:pt>
                <c:pt idx="5">
                  <c:v>1.3616679755322831</c:v>
                </c:pt>
                <c:pt idx="6">
                  <c:v>1.2198719833126122</c:v>
                </c:pt>
                <c:pt idx="7">
                  <c:v>1.181800380830883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9760"/>
        <c:axId val="332440936"/>
      </c:barChart>
      <c:catAx>
        <c:axId val="33243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40936"/>
        <c:crosses val="autoZero"/>
        <c:auto val="0"/>
        <c:lblAlgn val="ctr"/>
        <c:lblOffset val="100"/>
        <c:noMultiLvlLbl val="1"/>
      </c:catAx>
      <c:valAx>
        <c:axId val="3324409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9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CRPL%20INFRA%20LTD.%20ORISA\R%20K%20WORKING%20DEC%2024\AHAMDABAD%20FALCON%20LOCATION%202\V1\RKA%20F_ahemdabad%20PLANT%20MODEL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ed Capex Ahemdabad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Fund Flow Statement"/>
      <sheetName val="Cash Flow Statement INDIRECT"/>
      <sheetName val="Loan Schedule"/>
      <sheetName val="Depreciation Schedule"/>
      <sheetName val="GST Schedule"/>
      <sheetName val="Tax Calculations"/>
      <sheetName val="Taxation"/>
      <sheetName val="GST INPUT "/>
      <sheetName val="Capital Reimb. sch"/>
      <sheetName val="Working Capital"/>
      <sheetName val="DSCR"/>
      <sheetName val="NPV &amp; IRR, Payback Period"/>
      <sheetName val="Ratio and Break Even Analysis"/>
      <sheetName val="Sensityvity Analysis"/>
    </sheetNames>
    <sheetDataSet>
      <sheetData sheetId="0" refreshError="1"/>
      <sheetData sheetId="1" refreshError="1"/>
      <sheetData sheetId="2">
        <row r="9">
          <cell r="E9">
            <v>45657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7">
          <cell r="F37">
            <v>0.17198210958904106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P69"/>
  <sheetViews>
    <sheetView topLeftCell="A7" zoomScaleNormal="100" workbookViewId="0">
      <selection activeCell="F13" sqref="F13"/>
    </sheetView>
  </sheetViews>
  <sheetFormatPr defaultColWidth="8.83203125" defaultRowHeight="15" x14ac:dyDescent="0.25"/>
  <cols>
    <col min="1" max="1" width="5.1640625" style="340" customWidth="1"/>
    <col min="2" max="2" width="9.6640625" style="365" customWidth="1"/>
    <col min="3" max="3" width="57" style="340" customWidth="1"/>
    <col min="4" max="4" width="8.83203125" style="340"/>
    <col min="5" max="5" width="11.1640625" style="340" hidden="1" customWidth="1"/>
    <col min="6" max="6" width="17" style="340" customWidth="1"/>
    <col min="7" max="13" width="8.83203125" style="340"/>
    <col min="14" max="14" width="16.83203125" style="340" bestFit="1" customWidth="1"/>
    <col min="15" max="15" width="20.6640625" style="340" bestFit="1" customWidth="1"/>
    <col min="16" max="16" width="24.6640625" style="340" bestFit="1" customWidth="1"/>
    <col min="17" max="16384" width="8.83203125" style="340"/>
  </cols>
  <sheetData>
    <row r="2" spans="2:16" x14ac:dyDescent="0.25">
      <c r="B2" s="339" t="s">
        <v>378</v>
      </c>
    </row>
    <row r="3" spans="2:16" x14ac:dyDescent="0.25">
      <c r="B3" s="341"/>
    </row>
    <row r="4" spans="2:16" x14ac:dyDescent="0.25">
      <c r="B4" s="339" t="s">
        <v>544</v>
      </c>
    </row>
    <row r="5" spans="2:16" x14ac:dyDescent="0.25">
      <c r="B5" s="341"/>
    </row>
    <row r="6" spans="2:16" x14ac:dyDescent="0.25">
      <c r="B6" s="339" t="s">
        <v>540</v>
      </c>
    </row>
    <row r="8" spans="2:16" x14ac:dyDescent="0.25">
      <c r="B8" s="342" t="s">
        <v>287</v>
      </c>
      <c r="C8" s="377" t="s">
        <v>379</v>
      </c>
      <c r="D8" s="378"/>
      <c r="E8" s="343" t="s">
        <v>380</v>
      </c>
      <c r="F8" s="343" t="s">
        <v>380</v>
      </c>
      <c r="G8" s="343" t="s">
        <v>381</v>
      </c>
      <c r="H8" s="343" t="s">
        <v>381</v>
      </c>
      <c r="N8" s="331"/>
      <c r="O8" s="332" t="s">
        <v>59</v>
      </c>
      <c r="P8" s="332" t="s">
        <v>41</v>
      </c>
    </row>
    <row r="9" spans="2:16" ht="16.5" x14ac:dyDescent="0.35">
      <c r="B9" s="344">
        <v>1</v>
      </c>
      <c r="C9" s="375" t="s">
        <v>382</v>
      </c>
      <c r="D9" s="376"/>
      <c r="E9" s="345">
        <f>F9</f>
        <v>180</v>
      </c>
      <c r="F9" s="346">
        <v>180</v>
      </c>
      <c r="G9" s="347">
        <f>F9/100</f>
        <v>1.8</v>
      </c>
      <c r="H9" s="347">
        <f>G9</f>
        <v>1.8</v>
      </c>
      <c r="J9" s="340" t="s">
        <v>545</v>
      </c>
      <c r="N9" s="333" t="s">
        <v>519</v>
      </c>
      <c r="O9" s="334">
        <f>SUM(G9:G26)-G14</f>
        <v>13.249999999999998</v>
      </c>
      <c r="P9" s="335">
        <f>G14</f>
        <v>1.5</v>
      </c>
    </row>
    <row r="10" spans="2:16" ht="16.5" x14ac:dyDescent="0.35">
      <c r="B10" s="344">
        <v>2</v>
      </c>
      <c r="C10" s="375" t="s">
        <v>383</v>
      </c>
      <c r="D10" s="376"/>
      <c r="E10" s="345">
        <f t="shared" ref="E10:E13" si="0">F10</f>
        <v>75</v>
      </c>
      <c r="F10" s="346">
        <v>75</v>
      </c>
      <c r="G10" s="347">
        <f t="shared" ref="G10:G32" si="1">F10/100</f>
        <v>0.75</v>
      </c>
      <c r="H10" s="347">
        <f>H9+G10</f>
        <v>2.5499999999999998</v>
      </c>
      <c r="J10" s="340" t="s">
        <v>545</v>
      </c>
      <c r="N10" s="333" t="s">
        <v>520</v>
      </c>
      <c r="O10" s="335">
        <f>O9*18%</f>
        <v>2.3849999999999998</v>
      </c>
      <c r="P10" s="335">
        <f>P9*18%</f>
        <v>0.27</v>
      </c>
    </row>
    <row r="11" spans="2:16" ht="16.5" x14ac:dyDescent="0.35">
      <c r="B11" s="344">
        <v>3</v>
      </c>
      <c r="C11" s="375" t="s">
        <v>384</v>
      </c>
      <c r="D11" s="376"/>
      <c r="E11" s="345">
        <f t="shared" si="0"/>
        <v>30</v>
      </c>
      <c r="F11" s="346">
        <v>30</v>
      </c>
      <c r="G11" s="347">
        <f t="shared" si="1"/>
        <v>0.3</v>
      </c>
      <c r="H11" s="347">
        <f t="shared" ref="H11:H27" si="2">H10+G11</f>
        <v>2.8499999999999996</v>
      </c>
      <c r="J11" s="340" t="s">
        <v>545</v>
      </c>
      <c r="N11" s="336" t="s">
        <v>105</v>
      </c>
      <c r="O11" s="337">
        <f>SUM(O9:O10)</f>
        <v>15.634999999999998</v>
      </c>
      <c r="P11" s="337">
        <f>SUM(P9:P10)</f>
        <v>1.77</v>
      </c>
    </row>
    <row r="12" spans="2:16" ht="16.5" x14ac:dyDescent="0.35">
      <c r="B12" s="344">
        <v>4</v>
      </c>
      <c r="C12" s="375" t="s">
        <v>385</v>
      </c>
      <c r="D12" s="376"/>
      <c r="E12" s="345">
        <f t="shared" si="0"/>
        <v>44</v>
      </c>
      <c r="F12" s="346">
        <v>44</v>
      </c>
      <c r="G12" s="347">
        <f t="shared" si="1"/>
        <v>0.44</v>
      </c>
      <c r="H12" s="347">
        <f t="shared" si="2"/>
        <v>3.2899999999999996</v>
      </c>
      <c r="J12" s="340" t="s">
        <v>545</v>
      </c>
      <c r="N12" s="331"/>
      <c r="O12" s="331"/>
      <c r="P12" s="335">
        <f>P11+O11</f>
        <v>17.404999999999998</v>
      </c>
    </row>
    <row r="13" spans="2:16" ht="16.5" x14ac:dyDescent="0.35">
      <c r="B13" s="344">
        <v>5</v>
      </c>
      <c r="C13" s="375" t="s">
        <v>386</v>
      </c>
      <c r="D13" s="376"/>
      <c r="E13" s="345">
        <f t="shared" si="0"/>
        <v>330</v>
      </c>
      <c r="F13" s="346">
        <v>330</v>
      </c>
      <c r="G13" s="347">
        <f t="shared" si="1"/>
        <v>3.3</v>
      </c>
      <c r="H13" s="347">
        <f t="shared" si="2"/>
        <v>6.59</v>
      </c>
      <c r="J13" s="340" t="s">
        <v>545</v>
      </c>
    </row>
    <row r="14" spans="2:16" ht="16.5" x14ac:dyDescent="0.35">
      <c r="B14" s="344">
        <v>6</v>
      </c>
      <c r="C14" s="375" t="s">
        <v>387</v>
      </c>
      <c r="D14" s="376"/>
      <c r="E14" s="348">
        <v>150</v>
      </c>
      <c r="F14" s="346">
        <v>150</v>
      </c>
      <c r="G14" s="347">
        <f t="shared" si="1"/>
        <v>1.5</v>
      </c>
      <c r="H14" s="347">
        <f t="shared" si="2"/>
        <v>8.09</v>
      </c>
      <c r="J14" s="349" t="s">
        <v>41</v>
      </c>
    </row>
    <row r="15" spans="2:16" ht="16.5" x14ac:dyDescent="0.35">
      <c r="B15" s="344">
        <v>7</v>
      </c>
      <c r="C15" s="375" t="s">
        <v>388</v>
      </c>
      <c r="D15" s="376"/>
      <c r="E15" s="350">
        <v>220</v>
      </c>
      <c r="F15" s="346">
        <v>220</v>
      </c>
      <c r="G15" s="347">
        <f t="shared" si="1"/>
        <v>2.2000000000000002</v>
      </c>
      <c r="H15" s="347">
        <f t="shared" si="2"/>
        <v>10.29</v>
      </c>
      <c r="J15" s="340" t="s">
        <v>545</v>
      </c>
    </row>
    <row r="16" spans="2:16" ht="16.5" x14ac:dyDescent="0.35">
      <c r="B16" s="344">
        <v>8</v>
      </c>
      <c r="C16" s="375" t="s">
        <v>389</v>
      </c>
      <c r="D16" s="376"/>
      <c r="E16" s="345">
        <f>F16</f>
        <v>40</v>
      </c>
      <c r="F16" s="346">
        <v>40</v>
      </c>
      <c r="G16" s="347">
        <f t="shared" si="1"/>
        <v>0.4</v>
      </c>
      <c r="H16" s="347">
        <f t="shared" si="2"/>
        <v>10.69</v>
      </c>
      <c r="J16" s="340" t="s">
        <v>545</v>
      </c>
    </row>
    <row r="17" spans="2:10" ht="16.5" x14ac:dyDescent="0.35">
      <c r="B17" s="344">
        <v>9</v>
      </c>
      <c r="C17" s="375" t="s">
        <v>390</v>
      </c>
      <c r="D17" s="376"/>
      <c r="E17" s="345">
        <f t="shared" ref="E17:E24" si="3">F17</f>
        <v>40</v>
      </c>
      <c r="F17" s="346">
        <v>40</v>
      </c>
      <c r="G17" s="347">
        <f t="shared" si="1"/>
        <v>0.4</v>
      </c>
      <c r="H17" s="347">
        <f t="shared" si="2"/>
        <v>11.09</v>
      </c>
      <c r="J17" s="340" t="s">
        <v>545</v>
      </c>
    </row>
    <row r="18" spans="2:10" ht="16.5" x14ac:dyDescent="0.35">
      <c r="B18" s="344">
        <v>10</v>
      </c>
      <c r="C18" s="375" t="s">
        <v>391</v>
      </c>
      <c r="D18" s="376"/>
      <c r="E18" s="345">
        <f t="shared" si="3"/>
        <v>40</v>
      </c>
      <c r="F18" s="346">
        <v>40</v>
      </c>
      <c r="G18" s="347">
        <f t="shared" si="1"/>
        <v>0.4</v>
      </c>
      <c r="H18" s="347">
        <f t="shared" si="2"/>
        <v>11.49</v>
      </c>
      <c r="J18" s="340" t="s">
        <v>545</v>
      </c>
    </row>
    <row r="19" spans="2:10" ht="16.5" x14ac:dyDescent="0.35">
      <c r="B19" s="344">
        <v>11</v>
      </c>
      <c r="C19" s="375" t="s">
        <v>392</v>
      </c>
      <c r="D19" s="376"/>
      <c r="E19" s="345">
        <f t="shared" si="3"/>
        <v>35</v>
      </c>
      <c r="F19" s="346">
        <v>35</v>
      </c>
      <c r="G19" s="347">
        <f t="shared" si="1"/>
        <v>0.35</v>
      </c>
      <c r="H19" s="347">
        <f t="shared" si="2"/>
        <v>11.84</v>
      </c>
      <c r="J19" s="340" t="s">
        <v>545</v>
      </c>
    </row>
    <row r="20" spans="2:10" ht="16.5" x14ac:dyDescent="0.35">
      <c r="B20" s="344">
        <v>12</v>
      </c>
      <c r="C20" s="375" t="s">
        <v>393</v>
      </c>
      <c r="D20" s="376"/>
      <c r="E20" s="345">
        <f t="shared" si="3"/>
        <v>20</v>
      </c>
      <c r="F20" s="346">
        <v>20</v>
      </c>
      <c r="G20" s="347">
        <f t="shared" si="1"/>
        <v>0.2</v>
      </c>
      <c r="H20" s="347">
        <f t="shared" si="2"/>
        <v>12.04</v>
      </c>
      <c r="J20" s="340" t="s">
        <v>545</v>
      </c>
    </row>
    <row r="21" spans="2:10" ht="16.5" x14ac:dyDescent="0.35">
      <c r="B21" s="344">
        <v>13</v>
      </c>
      <c r="C21" s="375" t="s">
        <v>394</v>
      </c>
      <c r="D21" s="376"/>
      <c r="E21" s="345">
        <f t="shared" si="3"/>
        <v>15</v>
      </c>
      <c r="F21" s="346">
        <v>15</v>
      </c>
      <c r="G21" s="347">
        <f t="shared" si="1"/>
        <v>0.15</v>
      </c>
      <c r="H21" s="347">
        <f t="shared" si="2"/>
        <v>12.19</v>
      </c>
      <c r="J21" s="340" t="s">
        <v>545</v>
      </c>
    </row>
    <row r="22" spans="2:10" ht="16.5" x14ac:dyDescent="0.35">
      <c r="B22" s="344">
        <v>14</v>
      </c>
      <c r="C22" s="375" t="s">
        <v>395</v>
      </c>
      <c r="D22" s="376"/>
      <c r="E22" s="345">
        <f t="shared" si="3"/>
        <v>30</v>
      </c>
      <c r="F22" s="346">
        <v>30</v>
      </c>
      <c r="G22" s="347">
        <f t="shared" si="1"/>
        <v>0.3</v>
      </c>
      <c r="H22" s="347">
        <f t="shared" si="2"/>
        <v>12.49</v>
      </c>
      <c r="J22" s="340" t="s">
        <v>545</v>
      </c>
    </row>
    <row r="23" spans="2:10" ht="16.5" x14ac:dyDescent="0.35">
      <c r="B23" s="344">
        <v>15</v>
      </c>
      <c r="C23" s="375" t="s">
        <v>396</v>
      </c>
      <c r="D23" s="376"/>
      <c r="E23" s="345">
        <f t="shared" si="3"/>
        <v>50</v>
      </c>
      <c r="F23" s="346">
        <v>50</v>
      </c>
      <c r="G23" s="347">
        <f t="shared" si="1"/>
        <v>0.5</v>
      </c>
      <c r="H23" s="347">
        <f t="shared" si="2"/>
        <v>12.99</v>
      </c>
      <c r="J23" s="340" t="s">
        <v>545</v>
      </c>
    </row>
    <row r="24" spans="2:10" ht="16.5" x14ac:dyDescent="0.35">
      <c r="B24" s="344">
        <v>16</v>
      </c>
      <c r="C24" s="375" t="s">
        <v>397</v>
      </c>
      <c r="D24" s="376"/>
      <c r="E24" s="345">
        <f t="shared" si="3"/>
        <v>12</v>
      </c>
      <c r="F24" s="346">
        <v>12</v>
      </c>
      <c r="G24" s="347">
        <f t="shared" si="1"/>
        <v>0.12</v>
      </c>
      <c r="H24" s="347">
        <f t="shared" si="2"/>
        <v>13.11</v>
      </c>
      <c r="J24" s="340" t="s">
        <v>545</v>
      </c>
    </row>
    <row r="25" spans="2:10" ht="16.5" x14ac:dyDescent="0.35">
      <c r="B25" s="344">
        <v>17</v>
      </c>
      <c r="C25" s="375" t="s">
        <v>398</v>
      </c>
      <c r="D25" s="376"/>
      <c r="E25" s="348">
        <v>104</v>
      </c>
      <c r="F25" s="346">
        <v>104</v>
      </c>
      <c r="G25" s="347">
        <f t="shared" si="1"/>
        <v>1.04</v>
      </c>
      <c r="H25" s="347">
        <f t="shared" si="2"/>
        <v>14.149999999999999</v>
      </c>
      <c r="J25" s="340" t="s">
        <v>545</v>
      </c>
    </row>
    <row r="26" spans="2:10" ht="16.5" x14ac:dyDescent="0.35">
      <c r="B26" s="344">
        <v>18</v>
      </c>
      <c r="C26" s="375" t="s">
        <v>399</v>
      </c>
      <c r="D26" s="376"/>
      <c r="E26" s="350">
        <v>60</v>
      </c>
      <c r="F26" s="346">
        <v>60</v>
      </c>
      <c r="G26" s="347">
        <f t="shared" si="1"/>
        <v>0.6</v>
      </c>
      <c r="H26" s="347">
        <f t="shared" si="2"/>
        <v>14.749999999999998</v>
      </c>
      <c r="J26" s="340" t="s">
        <v>545</v>
      </c>
    </row>
    <row r="27" spans="2:10" ht="16.5" x14ac:dyDescent="0.35">
      <c r="B27" s="344"/>
      <c r="C27" s="375" t="s">
        <v>400</v>
      </c>
      <c r="D27" s="376"/>
      <c r="E27" s="351">
        <f>SUM(E9:E26)*18%</f>
        <v>265.5</v>
      </c>
      <c r="F27" s="346">
        <f>SUM(F9:F26)*18%</f>
        <v>265.5</v>
      </c>
      <c r="G27" s="347">
        <f t="shared" si="1"/>
        <v>2.6549999999999998</v>
      </c>
      <c r="H27" s="352">
        <f t="shared" si="2"/>
        <v>17.404999999999998</v>
      </c>
      <c r="J27" s="340" t="s">
        <v>546</v>
      </c>
    </row>
    <row r="28" spans="2:10" x14ac:dyDescent="0.25">
      <c r="B28" s="344"/>
      <c r="C28" s="383"/>
      <c r="D28" s="385"/>
      <c r="E28" s="353"/>
      <c r="F28" s="346"/>
      <c r="G28" s="354"/>
      <c r="H28" s="352"/>
    </row>
    <row r="29" spans="2:10" ht="16.5" x14ac:dyDescent="0.35">
      <c r="B29" s="344">
        <v>18</v>
      </c>
      <c r="C29" s="386" t="s">
        <v>401</v>
      </c>
      <c r="D29" s="387"/>
      <c r="E29" s="355">
        <f>F29</f>
        <v>15.84</v>
      </c>
      <c r="F29" s="346">
        <v>15.84</v>
      </c>
      <c r="G29" s="347">
        <f t="shared" si="1"/>
        <v>0.15839999999999999</v>
      </c>
      <c r="H29" s="352">
        <f>H27+G29</f>
        <v>17.563399999999998</v>
      </c>
      <c r="J29" s="340" t="s">
        <v>402</v>
      </c>
    </row>
    <row r="30" spans="2:10" ht="16.5" x14ac:dyDescent="0.35">
      <c r="B30" s="344">
        <v>19</v>
      </c>
      <c r="C30" s="386" t="s">
        <v>547</v>
      </c>
      <c r="D30" s="376"/>
      <c r="E30" s="355">
        <f t="shared" ref="E30:E33" ca="1" si="4">F30</f>
        <v>15.839999999999998</v>
      </c>
      <c r="F30" s="346">
        <f t="shared" ref="F30" ca="1" si="5">G30*100</f>
        <v>15.839999999999998</v>
      </c>
      <c r="G30" s="347">
        <f t="shared" ca="1" si="1"/>
        <v>0.15839999999999999</v>
      </c>
      <c r="H30" s="352">
        <f ca="1">H29+G30</f>
        <v>17.721799999999998</v>
      </c>
      <c r="J30" s="340" t="s">
        <v>548</v>
      </c>
    </row>
    <row r="31" spans="2:10" ht="16.5" x14ac:dyDescent="0.35">
      <c r="B31" s="344">
        <v>20</v>
      </c>
      <c r="C31" s="375" t="s">
        <v>403</v>
      </c>
      <c r="D31" s="376"/>
      <c r="E31" s="355">
        <f t="shared" si="4"/>
        <v>0</v>
      </c>
      <c r="F31" s="346">
        <v>0</v>
      </c>
      <c r="G31" s="347">
        <f t="shared" si="1"/>
        <v>0</v>
      </c>
      <c r="H31" s="352">
        <f t="shared" ref="H31:H33" ca="1" si="6">H30+G31</f>
        <v>17.721799999999998</v>
      </c>
      <c r="J31" s="340" t="s">
        <v>548</v>
      </c>
    </row>
    <row r="32" spans="2:10" ht="16.5" x14ac:dyDescent="0.35">
      <c r="B32" s="344">
        <v>21</v>
      </c>
      <c r="C32" s="375" t="s">
        <v>404</v>
      </c>
      <c r="D32" s="376"/>
      <c r="E32" s="355">
        <f t="shared" si="4"/>
        <v>29.69</v>
      </c>
      <c r="F32" s="346">
        <v>29.69</v>
      </c>
      <c r="G32" s="347">
        <f t="shared" si="1"/>
        <v>0.2969</v>
      </c>
      <c r="H32" s="352">
        <f t="shared" ca="1" si="6"/>
        <v>18.018699999999999</v>
      </c>
      <c r="J32" s="349" t="s">
        <v>549</v>
      </c>
    </row>
    <row r="33" spans="2:10" ht="16.5" x14ac:dyDescent="0.35">
      <c r="B33" s="344">
        <v>22</v>
      </c>
      <c r="C33" s="375" t="s">
        <v>405</v>
      </c>
      <c r="D33" s="376"/>
      <c r="E33" s="355">
        <f t="shared" si="4"/>
        <v>17.198210958904106</v>
      </c>
      <c r="F33" s="346">
        <f>G33*100</f>
        <v>17.198210958904106</v>
      </c>
      <c r="G33" s="347">
        <f>'[35]Working Capital'!F37</f>
        <v>0.17198210958904106</v>
      </c>
      <c r="H33" s="352">
        <f t="shared" ca="1" si="6"/>
        <v>18.190682109589041</v>
      </c>
      <c r="J33" s="340" t="s">
        <v>550</v>
      </c>
    </row>
    <row r="34" spans="2:10" x14ac:dyDescent="0.25">
      <c r="B34" s="379" t="s">
        <v>406</v>
      </c>
      <c r="C34" s="380"/>
      <c r="D34" s="381"/>
      <c r="E34" s="356">
        <f ca="1">SUM(E9:E33)</f>
        <v>1819.068210958904</v>
      </c>
      <c r="F34" s="356">
        <f ca="1">SUM(F9:F33)</f>
        <v>1819.068210958904</v>
      </c>
      <c r="G34" s="356">
        <f ca="1">SUM(G9:G33)</f>
        <v>18.190682109589041</v>
      </c>
      <c r="H34" s="356">
        <f ca="1">H33-G34</f>
        <v>0</v>
      </c>
      <c r="I34" s="357"/>
    </row>
    <row r="35" spans="2:10" x14ac:dyDescent="0.25">
      <c r="B35" s="358"/>
      <c r="C35" s="246"/>
      <c r="D35" s="359"/>
      <c r="E35" s="359"/>
      <c r="F35" s="360"/>
      <c r="G35" s="361"/>
      <c r="H35" s="349"/>
    </row>
    <row r="36" spans="2:10" x14ac:dyDescent="0.25">
      <c r="B36" s="342" t="s">
        <v>287</v>
      </c>
      <c r="C36" s="382" t="s">
        <v>379</v>
      </c>
      <c r="D36" s="382"/>
      <c r="E36" s="342"/>
      <c r="F36" s="343" t="s">
        <v>380</v>
      </c>
      <c r="G36" s="343" t="s">
        <v>381</v>
      </c>
      <c r="H36" s="343" t="s">
        <v>381</v>
      </c>
    </row>
    <row r="37" spans="2:10" ht="16.5" x14ac:dyDescent="0.35">
      <c r="B37" s="344">
        <v>1</v>
      </c>
      <c r="C37" s="354" t="s">
        <v>407</v>
      </c>
      <c r="D37" s="362">
        <v>0.25</v>
      </c>
      <c r="E37" s="363">
        <f ca="1">E34*D37</f>
        <v>454.76705273972601</v>
      </c>
      <c r="F37" s="352">
        <f ca="1">F34*25%</f>
        <v>454.76705273972601</v>
      </c>
      <c r="G37" s="347">
        <f ca="1">F37/100</f>
        <v>4.5476705273972602</v>
      </c>
      <c r="H37" s="346">
        <f ca="1">G37</f>
        <v>4.5476705273972602</v>
      </c>
      <c r="I37" s="357"/>
      <c r="J37" s="364" t="s">
        <v>551</v>
      </c>
    </row>
    <row r="38" spans="2:10" ht="16.5" x14ac:dyDescent="0.35">
      <c r="B38" s="344">
        <v>2</v>
      </c>
      <c r="C38" s="354" t="s">
        <v>408</v>
      </c>
      <c r="D38" s="362">
        <v>0.75</v>
      </c>
      <c r="E38" s="363">
        <f ca="1">E34-E37</f>
        <v>1364.301158219178</v>
      </c>
      <c r="F38" s="352">
        <f ca="1">F34*75%</f>
        <v>1364.301158219178</v>
      </c>
      <c r="G38" s="347">
        <f ca="1">F38/100</f>
        <v>13.643011582191781</v>
      </c>
      <c r="H38" s="347">
        <f ca="1">G38+H37</f>
        <v>18.190682109589041</v>
      </c>
      <c r="I38" s="357"/>
      <c r="J38" s="357"/>
    </row>
    <row r="39" spans="2:10" ht="16.5" x14ac:dyDescent="0.35">
      <c r="B39" s="383" t="s">
        <v>406</v>
      </c>
      <c r="C39" s="384"/>
      <c r="D39" s="385"/>
      <c r="E39" s="356">
        <f ca="1">E34</f>
        <v>1819.068210958904</v>
      </c>
      <c r="F39" s="356">
        <f ca="1">F34</f>
        <v>1819.068210958904</v>
      </c>
      <c r="G39" s="356">
        <f ca="1">G34</f>
        <v>18.190682109589041</v>
      </c>
      <c r="H39" s="347">
        <f ca="1">H38-G39</f>
        <v>0</v>
      </c>
      <c r="I39" s="364"/>
    </row>
    <row r="49" spans="2:6" x14ac:dyDescent="0.25">
      <c r="B49" s="367" t="s">
        <v>287</v>
      </c>
      <c r="C49" s="377" t="s">
        <v>379</v>
      </c>
      <c r="D49" s="378"/>
      <c r="E49" s="343" t="s">
        <v>380</v>
      </c>
      <c r="F49" s="343" t="s">
        <v>380</v>
      </c>
    </row>
    <row r="50" spans="2:6" x14ac:dyDescent="0.25">
      <c r="B50" s="344">
        <v>1</v>
      </c>
      <c r="C50" s="375" t="s">
        <v>382</v>
      </c>
      <c r="D50" s="376"/>
      <c r="E50" s="345">
        <f>F50</f>
        <v>1.8</v>
      </c>
      <c r="F50" s="346">
        <v>1.8</v>
      </c>
    </row>
    <row r="51" spans="2:6" x14ac:dyDescent="0.25">
      <c r="B51" s="344">
        <f>B50+1</f>
        <v>2</v>
      </c>
      <c r="C51" s="375" t="s">
        <v>383</v>
      </c>
      <c r="D51" s="376"/>
      <c r="E51" s="345">
        <f>F51</f>
        <v>0.75</v>
      </c>
      <c r="F51" s="346">
        <v>0.75</v>
      </c>
    </row>
    <row r="52" spans="2:6" x14ac:dyDescent="0.25">
      <c r="B52" s="344">
        <f t="shared" ref="B52:B65" si="7">B51+1</f>
        <v>3</v>
      </c>
      <c r="C52" s="375" t="s">
        <v>384</v>
      </c>
      <c r="D52" s="376"/>
      <c r="E52" s="345">
        <f>F52</f>
        <v>0.3</v>
      </c>
      <c r="F52" s="346">
        <v>0.3</v>
      </c>
    </row>
    <row r="53" spans="2:6" x14ac:dyDescent="0.25">
      <c r="B53" s="344">
        <f t="shared" si="7"/>
        <v>4</v>
      </c>
      <c r="C53" s="375" t="s">
        <v>385</v>
      </c>
      <c r="D53" s="376"/>
      <c r="E53" s="345">
        <f>F53</f>
        <v>0.44</v>
      </c>
      <c r="F53" s="346">
        <v>0.44</v>
      </c>
    </row>
    <row r="54" spans="2:6" x14ac:dyDescent="0.25">
      <c r="B54" s="344">
        <f t="shared" si="7"/>
        <v>5</v>
      </c>
      <c r="C54" s="375" t="s">
        <v>386</v>
      </c>
      <c r="D54" s="376"/>
      <c r="E54" s="345">
        <f>F54</f>
        <v>3.3</v>
      </c>
      <c r="F54" s="346">
        <v>3.3</v>
      </c>
    </row>
    <row r="55" spans="2:6" ht="16.5" x14ac:dyDescent="0.35">
      <c r="B55" s="344">
        <f t="shared" si="7"/>
        <v>6</v>
      </c>
      <c r="C55" s="375" t="s">
        <v>388</v>
      </c>
      <c r="D55" s="376"/>
      <c r="E55" s="350">
        <v>220</v>
      </c>
      <c r="F55" s="346">
        <v>2.2000000000000002</v>
      </c>
    </row>
    <row r="56" spans="2:6" x14ac:dyDescent="0.25">
      <c r="B56" s="344">
        <f t="shared" si="7"/>
        <v>7</v>
      </c>
      <c r="C56" s="375" t="s">
        <v>389</v>
      </c>
      <c r="D56" s="376"/>
      <c r="E56" s="345">
        <f t="shared" ref="E56:E64" si="8">F56</f>
        <v>0.4</v>
      </c>
      <c r="F56" s="346">
        <v>0.4</v>
      </c>
    </row>
    <row r="57" spans="2:6" x14ac:dyDescent="0.25">
      <c r="B57" s="344">
        <f t="shared" si="7"/>
        <v>8</v>
      </c>
      <c r="C57" s="375" t="s">
        <v>390</v>
      </c>
      <c r="D57" s="376"/>
      <c r="E57" s="345">
        <f t="shared" si="8"/>
        <v>0.4</v>
      </c>
      <c r="F57" s="346">
        <v>0.4</v>
      </c>
    </row>
    <row r="58" spans="2:6" x14ac:dyDescent="0.25">
      <c r="B58" s="344">
        <f t="shared" si="7"/>
        <v>9</v>
      </c>
      <c r="C58" s="375" t="s">
        <v>391</v>
      </c>
      <c r="D58" s="376"/>
      <c r="E58" s="345">
        <f t="shared" si="8"/>
        <v>0.4</v>
      </c>
      <c r="F58" s="346">
        <v>0.4</v>
      </c>
    </row>
    <row r="59" spans="2:6" x14ac:dyDescent="0.25">
      <c r="B59" s="344">
        <f t="shared" si="7"/>
        <v>10</v>
      </c>
      <c r="C59" s="375" t="s">
        <v>392</v>
      </c>
      <c r="D59" s="376"/>
      <c r="E59" s="345">
        <f t="shared" si="8"/>
        <v>0.35</v>
      </c>
      <c r="F59" s="346">
        <v>0.35</v>
      </c>
    </row>
    <row r="60" spans="2:6" x14ac:dyDescent="0.25">
      <c r="B60" s="344">
        <f t="shared" si="7"/>
        <v>11</v>
      </c>
      <c r="C60" s="375" t="s">
        <v>393</v>
      </c>
      <c r="D60" s="376"/>
      <c r="E60" s="345">
        <f t="shared" si="8"/>
        <v>0.2</v>
      </c>
      <c r="F60" s="346">
        <v>0.2</v>
      </c>
    </row>
    <row r="61" spans="2:6" x14ac:dyDescent="0.25">
      <c r="B61" s="344">
        <f t="shared" si="7"/>
        <v>12</v>
      </c>
      <c r="C61" s="375" t="s">
        <v>394</v>
      </c>
      <c r="D61" s="376"/>
      <c r="E61" s="345">
        <f t="shared" si="8"/>
        <v>0.15</v>
      </c>
      <c r="F61" s="346">
        <v>0.15</v>
      </c>
    </row>
    <row r="62" spans="2:6" x14ac:dyDescent="0.25">
      <c r="B62" s="344">
        <f t="shared" si="7"/>
        <v>13</v>
      </c>
      <c r="C62" s="375" t="s">
        <v>395</v>
      </c>
      <c r="D62" s="376"/>
      <c r="E62" s="345">
        <f t="shared" si="8"/>
        <v>0.3</v>
      </c>
      <c r="F62" s="346">
        <v>0.3</v>
      </c>
    </row>
    <row r="63" spans="2:6" x14ac:dyDescent="0.25">
      <c r="B63" s="344">
        <f t="shared" si="7"/>
        <v>14</v>
      </c>
      <c r="C63" s="375" t="s">
        <v>396</v>
      </c>
      <c r="D63" s="376"/>
      <c r="E63" s="345">
        <f t="shared" si="8"/>
        <v>0.5</v>
      </c>
      <c r="F63" s="346">
        <v>0.5</v>
      </c>
    </row>
    <row r="64" spans="2:6" x14ac:dyDescent="0.25">
      <c r="B64" s="344">
        <f t="shared" si="7"/>
        <v>15</v>
      </c>
      <c r="C64" s="375" t="s">
        <v>397</v>
      </c>
      <c r="D64" s="376"/>
      <c r="E64" s="345">
        <f t="shared" si="8"/>
        <v>0.12</v>
      </c>
      <c r="F64" s="346">
        <v>0.12</v>
      </c>
    </row>
    <row r="65" spans="2:6" ht="16.5" x14ac:dyDescent="0.35">
      <c r="B65" s="344">
        <f t="shared" si="7"/>
        <v>16</v>
      </c>
      <c r="C65" s="375" t="s">
        <v>398</v>
      </c>
      <c r="D65" s="376"/>
      <c r="E65" s="348">
        <v>104</v>
      </c>
      <c r="F65" s="346">
        <v>1.04</v>
      </c>
    </row>
    <row r="66" spans="2:6" ht="16.5" x14ac:dyDescent="0.35">
      <c r="B66" s="344">
        <f>B65+1</f>
        <v>17</v>
      </c>
      <c r="C66" s="375" t="s">
        <v>399</v>
      </c>
      <c r="D66" s="376"/>
      <c r="E66" s="350">
        <v>60</v>
      </c>
      <c r="F66" s="346">
        <v>0.6</v>
      </c>
    </row>
    <row r="67" spans="2:6" ht="16.5" x14ac:dyDescent="0.35">
      <c r="B67" s="344"/>
      <c r="C67" s="370" t="s">
        <v>105</v>
      </c>
      <c r="D67" s="366"/>
      <c r="E67" s="350"/>
      <c r="F67" s="346">
        <f>SUM(F50:F66)</f>
        <v>13.249999999999998</v>
      </c>
    </row>
    <row r="68" spans="2:6" x14ac:dyDescent="0.25">
      <c r="B68" s="344"/>
      <c r="C68" s="375" t="s">
        <v>400</v>
      </c>
      <c r="D68" s="376"/>
      <c r="E68" s="351">
        <f>SUM(E50:E66)*18%</f>
        <v>70.813800000000001</v>
      </c>
      <c r="F68" s="346">
        <f>F67*18%</f>
        <v>2.3849999999999998</v>
      </c>
    </row>
    <row r="69" spans="2:6" x14ac:dyDescent="0.25">
      <c r="C69" s="369" t="s">
        <v>563</v>
      </c>
      <c r="F69" s="361">
        <f>F67+F68</f>
        <v>15.634999999999998</v>
      </c>
    </row>
  </sheetData>
  <mergeCells count="48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  <mergeCell ref="C54:D54"/>
    <mergeCell ref="C55:D55"/>
    <mergeCell ref="C56:D56"/>
    <mergeCell ref="C57:D57"/>
    <mergeCell ref="C49:D49"/>
    <mergeCell ref="C50:D50"/>
    <mergeCell ref="C51:D51"/>
    <mergeCell ref="C52:D52"/>
    <mergeCell ref="C53:D53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8:D68"/>
  </mergeCells>
  <pageMargins left="0.7" right="0.7" top="0.75" bottom="0.75" header="0.3" footer="0.3"/>
  <pageSetup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35000 Sq. Ft. Ahemdabad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35000 Sq. Ft. Ahemdabad Location Warehouse (Cold Storage)</v>
      </c>
      <c r="C4" s="7"/>
      <c r="D4" s="9"/>
    </row>
    <row r="6" spans="2:6" ht="18" customHeight="1" x14ac:dyDescent="0.35">
      <c r="B6" s="5" t="s">
        <v>43</v>
      </c>
      <c r="C6" s="5"/>
      <c r="D6" s="5"/>
    </row>
    <row r="7" spans="2:6" ht="18" customHeight="1" x14ac:dyDescent="0.35">
      <c r="B7" s="12" t="s">
        <v>31</v>
      </c>
      <c r="C7" s="12"/>
      <c r="D7" s="13" t="s">
        <v>69</v>
      </c>
    </row>
    <row r="8" spans="2:6" ht="18" customHeight="1" x14ac:dyDescent="0.35">
      <c r="B8" s="6" t="s">
        <v>14</v>
      </c>
      <c r="D8" s="130">
        <v>0</v>
      </c>
      <c r="E8" s="132"/>
    </row>
    <row r="9" spans="2:6" ht="18" customHeight="1" x14ac:dyDescent="0.35">
      <c r="B9" s="6" t="s">
        <v>15</v>
      </c>
      <c r="D9" s="130">
        <v>0</v>
      </c>
      <c r="E9" s="132"/>
    </row>
    <row r="10" spans="2:6" ht="18" customHeight="1" x14ac:dyDescent="0.35">
      <c r="B10" s="6" t="s">
        <v>41</v>
      </c>
      <c r="D10" s="130">
        <f>'Capex Ahemdabad (Falcon)'!P11</f>
        <v>1.77</v>
      </c>
      <c r="E10" s="132"/>
      <c r="F10" s="132"/>
    </row>
    <row r="11" spans="2:6" ht="18" customHeight="1" x14ac:dyDescent="0.35">
      <c r="B11" s="6" t="s">
        <v>59</v>
      </c>
      <c r="D11" s="130">
        <f>'Capex Ahemdabad (Falcon)'!O9</f>
        <v>13.249999999999998</v>
      </c>
      <c r="E11" s="132"/>
      <c r="F11" s="132"/>
    </row>
    <row r="12" spans="2:6" ht="18" customHeight="1" x14ac:dyDescent="0.35">
      <c r="B12" s="6" t="s">
        <v>129</v>
      </c>
      <c r="D12" s="130">
        <v>0</v>
      </c>
      <c r="E12" s="132"/>
    </row>
    <row r="13" spans="2:6" ht="18" customHeight="1" x14ac:dyDescent="0.35">
      <c r="B13" s="6" t="s">
        <v>377</v>
      </c>
      <c r="D13" s="130">
        <f>D11*18%</f>
        <v>2.3849999999999998</v>
      </c>
      <c r="E13" s="132"/>
      <c r="F13" s="132"/>
    </row>
    <row r="14" spans="2:6" ht="18" customHeight="1" x14ac:dyDescent="0.35">
      <c r="B14" s="6" t="s">
        <v>313</v>
      </c>
      <c r="D14" s="130">
        <f>'Capex Ahemdabad (Falcon)'!G29</f>
        <v>0.15839999999999999</v>
      </c>
      <c r="E14" s="132"/>
    </row>
    <row r="15" spans="2:6" ht="18" customHeight="1" x14ac:dyDescent="0.35">
      <c r="B15" s="6" t="s">
        <v>17</v>
      </c>
      <c r="D15" s="92">
        <f ca="1">'Loan Schedule'!D15+'Loan Schedule'!E15</f>
        <v>0.83983554293282836</v>
      </c>
      <c r="E15" s="132"/>
    </row>
    <row r="16" spans="2:6" ht="18" customHeight="1" x14ac:dyDescent="0.35">
      <c r="B16" s="69" t="s">
        <v>70</v>
      </c>
      <c r="C16" s="69"/>
      <c r="D16" s="109">
        <f ca="1">SUM(D8:D15)</f>
        <v>18.403235542932826</v>
      </c>
    </row>
    <row r="17" spans="2:4" ht="18" customHeight="1" x14ac:dyDescent="0.35">
      <c r="B17" s="6" t="s">
        <v>340</v>
      </c>
      <c r="D17" s="130">
        <f ca="1">'Capex Ahemdabad (Falcon)'!G30</f>
        <v>0.15839999999999999</v>
      </c>
    </row>
    <row r="18" spans="2:4" ht="18" customHeight="1" x14ac:dyDescent="0.35">
      <c r="B18" s="6" t="s">
        <v>18</v>
      </c>
      <c r="D18" s="130">
        <f>(D10+D11)*1%</f>
        <v>0.15019999999999997</v>
      </c>
    </row>
    <row r="19" spans="2:4" ht="18" customHeight="1" x14ac:dyDescent="0.35">
      <c r="B19" s="69" t="s">
        <v>70</v>
      </c>
      <c r="C19" s="69"/>
      <c r="D19" s="109">
        <f ca="1">SUM(D16:D18)</f>
        <v>18.711835542932828</v>
      </c>
    </row>
    <row r="20" spans="2:4" ht="18" customHeight="1" x14ac:dyDescent="0.35">
      <c r="B20" s="6" t="s">
        <v>341</v>
      </c>
      <c r="D20" s="92">
        <f>'Working Capital'!G43</f>
        <v>0.14762928082191781</v>
      </c>
    </row>
    <row r="21" spans="2:4" ht="18" customHeight="1" x14ac:dyDescent="0.35">
      <c r="B21" s="69" t="s">
        <v>70</v>
      </c>
      <c r="C21" s="69"/>
      <c r="D21" s="109">
        <f ca="1">SUM(D19:D20)</f>
        <v>18.859464823754745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68</v>
      </c>
      <c r="C23" s="5"/>
      <c r="D23" s="5"/>
    </row>
    <row r="24" spans="2:4" ht="18" customHeight="1" x14ac:dyDescent="0.35">
      <c r="B24" s="12" t="s">
        <v>31</v>
      </c>
      <c r="C24" s="12"/>
      <c r="D24" s="13" t="s">
        <v>69</v>
      </c>
    </row>
    <row r="25" spans="2:4" ht="18" customHeight="1" x14ac:dyDescent="0.35">
      <c r="B25" s="57" t="s">
        <v>45</v>
      </c>
      <c r="C25" s="34">
        <f>'Common Assumption'!D94</f>
        <v>0.25</v>
      </c>
      <c r="D25" s="44">
        <f ca="1">D21*C25</f>
        <v>4.7148662059386863</v>
      </c>
    </row>
    <row r="26" spans="2:4" ht="18" customHeight="1" x14ac:dyDescent="0.35">
      <c r="B26" s="57" t="s">
        <v>46</v>
      </c>
      <c r="C26" s="34">
        <f>1-C25</f>
        <v>0.75</v>
      </c>
      <c r="D26" s="44">
        <f ca="1">C26*D21</f>
        <v>14.144598617816058</v>
      </c>
    </row>
    <row r="27" spans="2:4" ht="18" customHeight="1" x14ac:dyDescent="0.35">
      <c r="B27" s="69" t="s">
        <v>70</v>
      </c>
      <c r="C27" s="69"/>
      <c r="D27" s="109">
        <f ca="1">SUM(D25:D26)</f>
        <v>18.859464823754745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4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35000 Sq. Ft. Ahemdabad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543</v>
      </c>
      <c r="C4" s="7" t="s">
        <v>206</v>
      </c>
      <c r="D4" s="7"/>
      <c r="E4" s="9"/>
    </row>
    <row r="6" spans="2:5" ht="18" customHeight="1" x14ac:dyDescent="0.25">
      <c r="B6" s="5" t="s">
        <v>19</v>
      </c>
      <c r="C6" s="5"/>
      <c r="D6" s="5"/>
      <c r="E6" s="5"/>
    </row>
    <row r="7" spans="2:5" ht="18" customHeight="1" x14ac:dyDescent="0.25">
      <c r="B7" s="12" t="s">
        <v>31</v>
      </c>
      <c r="C7" s="12"/>
      <c r="D7" s="12"/>
      <c r="E7" s="13" t="s">
        <v>32</v>
      </c>
    </row>
    <row r="8" spans="2:5" ht="18" customHeight="1" x14ac:dyDescent="0.25">
      <c r="B8" s="6" t="s">
        <v>34</v>
      </c>
      <c r="D8" s="6" t="s">
        <v>33</v>
      </c>
      <c r="E8" s="14">
        <v>45636</v>
      </c>
    </row>
    <row r="9" spans="2:5" ht="18" customHeight="1" x14ac:dyDescent="0.25">
      <c r="B9" s="6" t="s">
        <v>20</v>
      </c>
      <c r="D9" s="6" t="s">
        <v>23</v>
      </c>
      <c r="E9" s="14">
        <f>EOMONTH(E8,3)</f>
        <v>45747</v>
      </c>
    </row>
    <row r="10" spans="2:5" ht="18" customHeight="1" x14ac:dyDescent="0.25">
      <c r="B10" s="6" t="s">
        <v>0</v>
      </c>
      <c r="D10" s="6" t="s">
        <v>24</v>
      </c>
      <c r="E10" s="16">
        <v>9</v>
      </c>
    </row>
    <row r="11" spans="2:5" ht="18" customHeight="1" x14ac:dyDescent="0.25">
      <c r="B11" s="6" t="s">
        <v>25</v>
      </c>
      <c r="D11" s="6" t="s">
        <v>26</v>
      </c>
      <c r="E11" s="14">
        <f>EOMONTH(E9,E10)</f>
        <v>46022</v>
      </c>
    </row>
    <row r="12" spans="2:5" ht="18" customHeight="1" x14ac:dyDescent="0.25">
      <c r="B12" s="6" t="s">
        <v>2</v>
      </c>
      <c r="D12" s="6" t="s">
        <v>27</v>
      </c>
      <c r="E12" s="14">
        <f>E11+1</f>
        <v>46023</v>
      </c>
    </row>
    <row r="13" spans="2:5" ht="18" customHeight="1" x14ac:dyDescent="0.25">
      <c r="B13" s="6" t="s">
        <v>35</v>
      </c>
      <c r="D13" s="6" t="s">
        <v>36</v>
      </c>
      <c r="E13" s="159">
        <v>10</v>
      </c>
    </row>
    <row r="14" spans="2:5" ht="18" customHeight="1" x14ac:dyDescent="0.25">
      <c r="B14" s="6" t="s">
        <v>28</v>
      </c>
      <c r="D14" s="6" t="s">
        <v>29</v>
      </c>
      <c r="E14" s="14">
        <f>EOMONTH(E9,E13*12)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65</v>
      </c>
      <c r="D16" s="142">
        <v>24</v>
      </c>
      <c r="E16" s="142" t="s">
        <v>66</v>
      </c>
    </row>
    <row r="17" spans="2:5" ht="18" customHeight="1" x14ac:dyDescent="0.25">
      <c r="B17" s="57" t="s">
        <v>63</v>
      </c>
      <c r="D17" s="142">
        <v>365</v>
      </c>
      <c r="E17" s="142" t="s">
        <v>3</v>
      </c>
    </row>
    <row r="18" spans="2:5" ht="18" customHeight="1" x14ac:dyDescent="0.25">
      <c r="B18" s="57" t="s">
        <v>64</v>
      </c>
      <c r="D18" s="142">
        <f>D17</f>
        <v>365</v>
      </c>
      <c r="E18" s="142" t="str">
        <f>E17</f>
        <v>Days</v>
      </c>
    </row>
    <row r="19" spans="2:5" ht="18" customHeight="1" x14ac:dyDescent="0.25">
      <c r="B19" s="1" t="s">
        <v>418</v>
      </c>
      <c r="C19" s="1"/>
      <c r="D19" s="142">
        <v>12</v>
      </c>
      <c r="E19" s="142" t="s">
        <v>419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37</v>
      </c>
      <c r="C21" s="5"/>
      <c r="D21" s="5"/>
      <c r="E21" s="5"/>
    </row>
    <row r="22" spans="2:5" ht="18" customHeight="1" x14ac:dyDescent="0.25">
      <c r="B22" s="12" t="s">
        <v>31</v>
      </c>
      <c r="C22" s="12"/>
      <c r="D22" s="13" t="s">
        <v>61</v>
      </c>
      <c r="E22" s="13" t="s">
        <v>62</v>
      </c>
    </row>
    <row r="23" spans="2:5" ht="30" x14ac:dyDescent="0.25">
      <c r="B23" s="57" t="s">
        <v>261</v>
      </c>
      <c r="D23" s="142">
        <v>35000</v>
      </c>
      <c r="E23" s="142" t="s">
        <v>260</v>
      </c>
    </row>
    <row r="24" spans="2:5" ht="18" customHeight="1" x14ac:dyDescent="0.25">
      <c r="B24" s="57" t="s">
        <v>262</v>
      </c>
      <c r="D24" s="142">
        <v>12</v>
      </c>
      <c r="E24" s="142" t="s">
        <v>263</v>
      </c>
    </row>
    <row r="25" spans="2:5" ht="18" customHeight="1" x14ac:dyDescent="0.25">
      <c r="B25" s="57" t="s">
        <v>276</v>
      </c>
      <c r="D25" s="142">
        <f>D23*D24</f>
        <v>420000</v>
      </c>
      <c r="E25" s="142" t="s">
        <v>277</v>
      </c>
    </row>
    <row r="26" spans="2:5" ht="18" customHeight="1" x14ac:dyDescent="0.25">
      <c r="B26" s="57" t="s">
        <v>264</v>
      </c>
      <c r="D26" s="143">
        <v>0.15</v>
      </c>
      <c r="E26" s="142" t="s">
        <v>562</v>
      </c>
    </row>
    <row r="27" spans="2:5" ht="18" customHeight="1" x14ac:dyDescent="0.25">
      <c r="B27" s="57"/>
      <c r="D27" s="142"/>
      <c r="E27" s="142"/>
    </row>
    <row r="28" spans="2:5" ht="18" customHeight="1" x14ac:dyDescent="0.25">
      <c r="B28" s="12" t="s">
        <v>342</v>
      </c>
      <c r="C28" s="12"/>
      <c r="D28" s="13"/>
      <c r="E28" s="13"/>
    </row>
    <row r="29" spans="2:5" ht="18" customHeight="1" x14ac:dyDescent="0.25">
      <c r="B29" s="57" t="s">
        <v>266</v>
      </c>
      <c r="D29" s="142">
        <v>20</v>
      </c>
      <c r="E29" s="142" t="s">
        <v>265</v>
      </c>
    </row>
    <row r="30" spans="2:5" ht="22.5" customHeight="1" x14ac:dyDescent="0.25">
      <c r="B30" s="57" t="s">
        <v>267</v>
      </c>
      <c r="D30" s="142">
        <v>0</v>
      </c>
      <c r="E30" s="160" t="s">
        <v>268</v>
      </c>
    </row>
    <row r="31" spans="2:5" x14ac:dyDescent="0.25">
      <c r="B31" s="57" t="s">
        <v>269</v>
      </c>
      <c r="D31" s="142">
        <v>17000</v>
      </c>
      <c r="E31" s="160" t="s">
        <v>268</v>
      </c>
    </row>
    <row r="32" spans="2:5" ht="18" customHeight="1" x14ac:dyDescent="0.25">
      <c r="B32" s="57" t="s">
        <v>271</v>
      </c>
      <c r="D32" s="29">
        <v>0</v>
      </c>
      <c r="E32" s="142" t="s">
        <v>270</v>
      </c>
    </row>
    <row r="33" spans="2:6" ht="18" customHeight="1" x14ac:dyDescent="0.25">
      <c r="B33" s="57" t="s">
        <v>275</v>
      </c>
      <c r="D33" s="122">
        <v>7.4999999999999997E-2</v>
      </c>
      <c r="E33" s="142"/>
    </row>
    <row r="34" spans="2:6" ht="18" customHeight="1" x14ac:dyDescent="0.25">
      <c r="B34" s="57"/>
      <c r="D34" s="29"/>
      <c r="E34" s="142"/>
    </row>
    <row r="35" spans="2:6" ht="18" customHeight="1" x14ac:dyDescent="0.25">
      <c r="B35" s="57" t="s">
        <v>272</v>
      </c>
      <c r="D35" s="122">
        <v>1.4999999999999999E-2</v>
      </c>
      <c r="E35" s="142" t="s">
        <v>273</v>
      </c>
      <c r="F35" s="142" t="s">
        <v>526</v>
      </c>
    </row>
    <row r="36" spans="2:6" ht="18" customHeight="1" x14ac:dyDescent="0.25">
      <c r="B36" s="57" t="s">
        <v>327</v>
      </c>
      <c r="D36" s="29">
        <v>0.05</v>
      </c>
      <c r="E36" s="142"/>
    </row>
    <row r="37" spans="2:6" ht="18" customHeight="1" x14ac:dyDescent="0.25">
      <c r="B37" s="57" t="s">
        <v>154</v>
      </c>
      <c r="D37" s="122">
        <v>1.4999999999999999E-2</v>
      </c>
      <c r="E37" s="142" t="s">
        <v>274</v>
      </c>
    </row>
    <row r="38" spans="2:6" ht="18" customHeight="1" x14ac:dyDescent="0.25">
      <c r="B38" s="57"/>
      <c r="D38" s="142"/>
      <c r="E38" s="142"/>
    </row>
    <row r="39" spans="2:6" ht="18" customHeight="1" x14ac:dyDescent="0.25">
      <c r="B39" s="12" t="s">
        <v>410</v>
      </c>
      <c r="C39" s="12"/>
      <c r="D39" s="13"/>
      <c r="E39" s="13"/>
    </row>
    <row r="40" spans="2:6" ht="18" customHeight="1" x14ac:dyDescent="0.25">
      <c r="B40" s="57" t="s">
        <v>411</v>
      </c>
      <c r="D40" s="142">
        <v>1.2</v>
      </c>
      <c r="E40" s="142" t="s">
        <v>412</v>
      </c>
    </row>
    <row r="41" spans="2:6" ht="18" customHeight="1" x14ac:dyDescent="0.25">
      <c r="B41" s="57" t="s">
        <v>303</v>
      </c>
      <c r="D41" s="142">
        <f>D56</f>
        <v>3500</v>
      </c>
      <c r="E41" s="142" t="s">
        <v>301</v>
      </c>
    </row>
    <row r="42" spans="2:6" ht="18" customHeight="1" x14ac:dyDescent="0.25">
      <c r="B42" s="57" t="s">
        <v>413</v>
      </c>
      <c r="D42" s="142">
        <f>D40*D41</f>
        <v>4200</v>
      </c>
      <c r="E42" s="142" t="s">
        <v>412</v>
      </c>
    </row>
    <row r="43" spans="2:6" ht="18" customHeight="1" x14ac:dyDescent="0.25">
      <c r="B43" s="57"/>
      <c r="D43" s="142"/>
      <c r="E43" s="142"/>
    </row>
    <row r="44" spans="2:6" ht="18" customHeight="1" x14ac:dyDescent="0.25">
      <c r="B44" s="57" t="s">
        <v>414</v>
      </c>
      <c r="D44" s="142">
        <v>200</v>
      </c>
      <c r="E44" s="142" t="s">
        <v>277</v>
      </c>
    </row>
    <row r="45" spans="2:6" ht="18" customHeight="1" x14ac:dyDescent="0.25">
      <c r="B45" s="57" t="s">
        <v>415</v>
      </c>
      <c r="D45" s="142">
        <v>450</v>
      </c>
      <c r="E45" s="142" t="s">
        <v>416</v>
      </c>
    </row>
    <row r="46" spans="2:6" ht="18" customHeight="1" x14ac:dyDescent="0.25">
      <c r="B46" s="57" t="s">
        <v>417</v>
      </c>
      <c r="D46" s="142">
        <f>D44*D45*D19</f>
        <v>1080000</v>
      </c>
      <c r="E46" s="142" t="s">
        <v>277</v>
      </c>
    </row>
    <row r="47" spans="2:6" ht="18" customHeight="1" x14ac:dyDescent="0.25">
      <c r="B47" s="57" t="s">
        <v>420</v>
      </c>
      <c r="D47" s="142">
        <v>8.75</v>
      </c>
      <c r="E47" s="142" t="s">
        <v>421</v>
      </c>
    </row>
    <row r="48" spans="2:6" ht="18" customHeight="1" x14ac:dyDescent="0.25">
      <c r="B48" s="57" t="s">
        <v>424</v>
      </c>
      <c r="D48" s="142">
        <f>D42*D18</f>
        <v>1533000</v>
      </c>
      <c r="E48" s="142" t="s">
        <v>412</v>
      </c>
    </row>
    <row r="49" spans="2:6" ht="18" customHeight="1" x14ac:dyDescent="0.25">
      <c r="B49" s="57" t="s">
        <v>422</v>
      </c>
      <c r="D49" s="142">
        <f>D48*D47</f>
        <v>13413750</v>
      </c>
      <c r="E49" s="142" t="s">
        <v>277</v>
      </c>
      <c r="F49" s="260">
        <f>D49/10^7</f>
        <v>1.341375</v>
      </c>
    </row>
    <row r="50" spans="2:6" ht="18" customHeight="1" x14ac:dyDescent="0.25">
      <c r="B50" s="57" t="s">
        <v>423</v>
      </c>
      <c r="D50" s="142">
        <f>D46+D49</f>
        <v>14493750</v>
      </c>
      <c r="E50" s="142" t="s">
        <v>277</v>
      </c>
      <c r="F50" s="260">
        <f>D50/10^7</f>
        <v>1.4493750000000001</v>
      </c>
    </row>
    <row r="51" spans="2:6" ht="18" customHeight="1" x14ac:dyDescent="0.25">
      <c r="B51" s="57" t="s">
        <v>307</v>
      </c>
      <c r="D51" s="29">
        <v>0.05</v>
      </c>
      <c r="E51" s="142"/>
    </row>
    <row r="52" spans="2:6" ht="18" customHeight="1" x14ac:dyDescent="0.25">
      <c r="B52" s="57" t="s">
        <v>308</v>
      </c>
      <c r="D52" s="29">
        <v>0</v>
      </c>
      <c r="E52" s="142"/>
    </row>
    <row r="53" spans="2:6" ht="18" customHeight="1" x14ac:dyDescent="0.25">
      <c r="B53" s="57"/>
      <c r="D53" s="142"/>
      <c r="E53" s="142"/>
    </row>
    <row r="54" spans="2:6" ht="30" x14ac:dyDescent="0.25">
      <c r="B54" s="208" t="s">
        <v>297</v>
      </c>
      <c r="C54" s="209"/>
      <c r="D54" s="210"/>
      <c r="E54" s="210"/>
    </row>
    <row r="55" spans="2:6" ht="18" customHeight="1" x14ac:dyDescent="0.25">
      <c r="B55" s="205" t="s">
        <v>298</v>
      </c>
      <c r="C55" s="206"/>
      <c r="D55" s="207"/>
      <c r="E55" s="207"/>
    </row>
    <row r="56" spans="2:6" ht="18" customHeight="1" x14ac:dyDescent="0.25">
      <c r="B56" s="57" t="s">
        <v>295</v>
      </c>
      <c r="D56" s="142">
        <v>3500</v>
      </c>
      <c r="E56" s="142" t="s">
        <v>301</v>
      </c>
    </row>
    <row r="57" spans="2:6" ht="18" customHeight="1" x14ac:dyDescent="0.25">
      <c r="B57" s="57" t="s">
        <v>300</v>
      </c>
      <c r="D57" s="142">
        <v>1300</v>
      </c>
      <c r="E57" s="142" t="s">
        <v>302</v>
      </c>
    </row>
    <row r="58" spans="2:6" ht="18" customHeight="1" x14ac:dyDescent="0.25">
      <c r="B58" s="205" t="s">
        <v>299</v>
      </c>
      <c r="C58" s="206"/>
      <c r="D58" s="207"/>
      <c r="E58" s="207"/>
    </row>
    <row r="59" spans="2:6" ht="18" customHeight="1" x14ac:dyDescent="0.25">
      <c r="B59" s="57" t="s">
        <v>290</v>
      </c>
      <c r="D59" s="142">
        <v>0</v>
      </c>
      <c r="E59" s="142" t="s">
        <v>299</v>
      </c>
    </row>
    <row r="60" spans="2:6" ht="18" customHeight="1" x14ac:dyDescent="0.25">
      <c r="B60" s="57"/>
      <c r="D60" s="142"/>
      <c r="E60" s="142"/>
    </row>
    <row r="61" spans="2:6" ht="30" x14ac:dyDescent="0.25">
      <c r="B61" s="57" t="s">
        <v>553</v>
      </c>
      <c r="D61" s="142">
        <f>D56*2</f>
        <v>7000</v>
      </c>
      <c r="E61" s="142" t="s">
        <v>301</v>
      </c>
    </row>
    <row r="62" spans="2:6" ht="18" customHeight="1" x14ac:dyDescent="0.25">
      <c r="B62" s="57" t="s">
        <v>554</v>
      </c>
      <c r="D62" s="142">
        <v>225</v>
      </c>
      <c r="E62" s="142" t="s">
        <v>277</v>
      </c>
    </row>
    <row r="63" spans="2:6" ht="18" customHeight="1" x14ac:dyDescent="0.25">
      <c r="B63" s="57"/>
      <c r="D63" s="142"/>
      <c r="E63" s="142"/>
    </row>
    <row r="64" spans="2:6" ht="18" customHeight="1" x14ac:dyDescent="0.25">
      <c r="B64" s="57" t="s">
        <v>313</v>
      </c>
      <c r="D64" s="130">
        <f>'TPC and MoF'!D14</f>
        <v>0.15839999999999999</v>
      </c>
      <c r="E64" s="142" t="s">
        <v>58</v>
      </c>
    </row>
    <row r="65" spans="2:5" ht="18" customHeight="1" x14ac:dyDescent="0.25">
      <c r="B65" s="57" t="s">
        <v>314</v>
      </c>
      <c r="D65" s="29">
        <v>0</v>
      </c>
      <c r="E65" s="142" t="s">
        <v>315</v>
      </c>
    </row>
    <row r="66" spans="2:5" ht="18" customHeight="1" x14ac:dyDescent="0.25">
      <c r="B66" s="57"/>
      <c r="D66" s="142"/>
      <c r="E66" s="142"/>
    </row>
    <row r="67" spans="2:5" ht="18" customHeight="1" x14ac:dyDescent="0.25">
      <c r="B67" s="213" t="s">
        <v>259</v>
      </c>
      <c r="D67" s="142"/>
      <c r="E67" s="142"/>
    </row>
    <row r="68" spans="2:5" ht="18" customHeight="1" x14ac:dyDescent="0.25">
      <c r="B68" s="12" t="s">
        <v>259</v>
      </c>
      <c r="C68" s="12"/>
      <c r="D68" s="12"/>
      <c r="E68" s="12"/>
    </row>
    <row r="69" spans="2:5" ht="18" customHeight="1" x14ac:dyDescent="0.25">
      <c r="B69" s="4" t="s">
        <v>334</v>
      </c>
      <c r="C69" s="4"/>
      <c r="D69" s="34">
        <v>0.22</v>
      </c>
      <c r="E69" s="29" t="s">
        <v>7</v>
      </c>
    </row>
    <row r="70" spans="2:5" ht="18" customHeight="1" x14ac:dyDescent="0.25">
      <c r="B70" s="4" t="s">
        <v>335</v>
      </c>
      <c r="C70" s="4"/>
      <c r="D70" s="34">
        <v>0.1</v>
      </c>
      <c r="E70" s="29" t="s">
        <v>7</v>
      </c>
    </row>
    <row r="71" spans="2:5" ht="18" customHeight="1" x14ac:dyDescent="0.25">
      <c r="B71" s="4" t="s">
        <v>336</v>
      </c>
      <c r="C71" s="4"/>
      <c r="D71" s="34">
        <v>0.04</v>
      </c>
      <c r="E71" s="29" t="s">
        <v>7</v>
      </c>
    </row>
    <row r="72" spans="2:5" ht="18" customHeight="1" x14ac:dyDescent="0.25">
      <c r="B72" s="83" t="s">
        <v>337</v>
      </c>
      <c r="C72" s="83"/>
      <c r="D72" s="148">
        <f>D69*(1+D70)*(1+D71)</f>
        <v>0.25168000000000001</v>
      </c>
      <c r="E72" s="214" t="s">
        <v>7</v>
      </c>
    </row>
    <row r="73" spans="2:5" ht="18" customHeight="1" x14ac:dyDescent="0.25">
      <c r="B73" s="57"/>
      <c r="D73" s="142"/>
      <c r="E73" s="142"/>
    </row>
    <row r="74" spans="2:5" ht="18" customHeight="1" x14ac:dyDescent="0.25">
      <c r="B74" s="12" t="s">
        <v>515</v>
      </c>
      <c r="C74" s="12"/>
      <c r="D74" s="12"/>
      <c r="E74" s="12"/>
    </row>
    <row r="75" spans="2:5" ht="18" customHeight="1" x14ac:dyDescent="0.25">
      <c r="B75" s="4" t="s">
        <v>334</v>
      </c>
      <c r="C75" s="4"/>
      <c r="D75" s="34">
        <v>0.15</v>
      </c>
      <c r="E75" s="29" t="s">
        <v>7</v>
      </c>
    </row>
    <row r="76" spans="2:5" ht="18" customHeight="1" x14ac:dyDescent="0.25">
      <c r="B76" s="4" t="s">
        <v>335</v>
      </c>
      <c r="C76" s="4"/>
      <c r="D76" s="34">
        <v>0.1</v>
      </c>
      <c r="E76" s="29" t="s">
        <v>7</v>
      </c>
    </row>
    <row r="77" spans="2:5" ht="18" customHeight="1" x14ac:dyDescent="0.25">
      <c r="B77" s="4" t="s">
        <v>336</v>
      </c>
      <c r="C77" s="4"/>
      <c r="D77" s="34">
        <v>0.04</v>
      </c>
      <c r="E77" s="29" t="s">
        <v>7</v>
      </c>
    </row>
    <row r="78" spans="2:5" ht="18" customHeight="1" x14ac:dyDescent="0.25">
      <c r="B78" s="83" t="s">
        <v>337</v>
      </c>
      <c r="C78" s="83"/>
      <c r="D78" s="148">
        <f>D75*(1+D76)*(1+D77)</f>
        <v>0.1716</v>
      </c>
      <c r="E78" s="214" t="s">
        <v>7</v>
      </c>
    </row>
    <row r="79" spans="2:5" ht="18" customHeight="1" x14ac:dyDescent="0.25">
      <c r="B79" s="57"/>
      <c r="D79" s="142"/>
      <c r="E79" s="142"/>
    </row>
    <row r="80" spans="2:5" ht="18" customHeight="1" x14ac:dyDescent="0.25">
      <c r="B80" s="12" t="s">
        <v>5</v>
      </c>
      <c r="C80" s="12"/>
      <c r="D80" s="12"/>
      <c r="E80" s="12"/>
    </row>
    <row r="81" spans="2:13" ht="18" customHeight="1" x14ac:dyDescent="0.25">
      <c r="B81" s="6" t="s">
        <v>184</v>
      </c>
      <c r="D81" s="142">
        <v>45</v>
      </c>
      <c r="E81" s="142" t="s">
        <v>3</v>
      </c>
    </row>
    <row r="82" spans="2:13" ht="18" customHeight="1" x14ac:dyDescent="0.25">
      <c r="B82" s="6" t="s">
        <v>343</v>
      </c>
      <c r="D82" s="142">
        <v>30</v>
      </c>
      <c r="E82" s="142" t="s">
        <v>3</v>
      </c>
    </row>
    <row r="83" spans="2:13" ht="18" customHeight="1" x14ac:dyDescent="0.25"/>
    <row r="84" spans="2:13" ht="18" customHeight="1" x14ac:dyDescent="0.25">
      <c r="B84" s="12" t="s">
        <v>67</v>
      </c>
      <c r="C84" s="12"/>
      <c r="D84" s="12"/>
      <c r="E84" s="12"/>
    </row>
    <row r="85" spans="2:13" ht="18" customHeight="1" x14ac:dyDescent="0.25">
      <c r="B85" s="6" t="s">
        <v>6</v>
      </c>
      <c r="D85" s="29">
        <v>0.25</v>
      </c>
      <c r="E85" s="29" t="s">
        <v>7</v>
      </c>
    </row>
    <row r="86" spans="2:13" ht="18" customHeight="1" x14ac:dyDescent="0.25">
      <c r="B86" s="6" t="s">
        <v>8</v>
      </c>
      <c r="D86" s="122">
        <v>9.5000000000000001E-2</v>
      </c>
      <c r="E86" s="29" t="s">
        <v>7</v>
      </c>
    </row>
    <row r="87" spans="2:13" ht="18" customHeight="1" x14ac:dyDescent="0.25">
      <c r="B87" s="6" t="s">
        <v>9</v>
      </c>
      <c r="D87" s="122">
        <v>9.5000000000000001E-2</v>
      </c>
      <c r="E87" s="29" t="s">
        <v>7</v>
      </c>
      <c r="M87" s="158"/>
    </row>
    <row r="88" spans="2:13" ht="18" customHeight="1" x14ac:dyDescent="0.25">
      <c r="B88" s="6" t="s">
        <v>10</v>
      </c>
      <c r="D88" s="130">
        <f>8+(3/12)</f>
        <v>8.25</v>
      </c>
      <c r="E88" s="29" t="s">
        <v>11</v>
      </c>
    </row>
    <row r="89" spans="2:13" ht="18" customHeight="1" x14ac:dyDescent="0.25">
      <c r="B89" s="6" t="s">
        <v>12</v>
      </c>
      <c r="D89" s="130">
        <v>3</v>
      </c>
      <c r="E89" s="29" t="s">
        <v>1</v>
      </c>
    </row>
    <row r="90" spans="2:13" ht="18" customHeight="1" x14ac:dyDescent="0.25">
      <c r="B90" s="6" t="s">
        <v>13</v>
      </c>
      <c r="D90" s="130">
        <v>12</v>
      </c>
      <c r="E90" s="29" t="s">
        <v>1</v>
      </c>
    </row>
    <row r="91" spans="2:13" ht="18" customHeight="1" x14ac:dyDescent="0.25"/>
    <row r="92" spans="2:13" ht="18" customHeight="1" x14ac:dyDescent="0.25">
      <c r="B92" s="12" t="s">
        <v>258</v>
      </c>
      <c r="C92" s="12"/>
      <c r="D92" s="12"/>
      <c r="E92" s="12"/>
    </row>
    <row r="93" spans="2:13" ht="18" customHeight="1" x14ac:dyDescent="0.25">
      <c r="B93" s="6" t="s">
        <v>46</v>
      </c>
      <c r="D93" s="29">
        <v>0.75</v>
      </c>
    </row>
    <row r="94" spans="2:13" ht="18" customHeight="1" x14ac:dyDescent="0.25">
      <c r="B94" s="6" t="s">
        <v>45</v>
      </c>
      <c r="D94" s="29">
        <v>0.25</v>
      </c>
    </row>
    <row r="95" spans="2:13" ht="18" customHeight="1" x14ac:dyDescent="0.25"/>
    <row r="96" spans="2:13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35 D37" xr:uid="{00000000-0002-0000-0200-000001000000}">
      <formula1>"1.5%,2.5%,3%"</formula1>
    </dataValidation>
    <dataValidation type="list" allowBlank="1" showInputMessage="1" showErrorMessage="1" sqref="D86:D87" xr:uid="{4B3989AE-EDD6-4638-8FED-09CA8C1AB156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30</v>
      </c>
      <c r="C4" s="61"/>
      <c r="D4" s="27" t="s">
        <v>38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88" t="s">
        <v>0</v>
      </c>
      <c r="H6" s="388"/>
      <c r="I6" s="389" t="s">
        <v>55</v>
      </c>
      <c r="J6" s="389"/>
      <c r="K6" s="389"/>
      <c r="L6" s="389"/>
      <c r="M6" s="389"/>
      <c r="N6" s="389"/>
      <c r="O6" s="389"/>
      <c r="P6" s="389"/>
      <c r="Q6" s="389"/>
    </row>
    <row r="7" spans="2:19" ht="18" customHeight="1" x14ac:dyDescent="0.25">
      <c r="B7" s="3" t="s">
        <v>39</v>
      </c>
      <c r="C7" s="41" t="s">
        <v>22</v>
      </c>
      <c r="D7" s="41"/>
      <c r="E7" s="41" t="s">
        <v>40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56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54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57</v>
      </c>
      <c r="C11" s="10" t="s">
        <v>21</v>
      </c>
      <c r="D11" s="10" t="s">
        <v>58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41</v>
      </c>
      <c r="C12" s="10" t="s">
        <v>21</v>
      </c>
      <c r="D12" s="43" t="s">
        <v>58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59</v>
      </c>
      <c r="C13" s="43"/>
      <c r="D13" s="43" t="s">
        <v>58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16</v>
      </c>
      <c r="C14" s="10" t="s">
        <v>21</v>
      </c>
      <c r="D14" s="43" t="s">
        <v>58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42</v>
      </c>
      <c r="C15" s="43"/>
      <c r="D15" s="43" t="s">
        <v>58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57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41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59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16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42</v>
      </c>
      <c r="G21" s="66"/>
      <c r="H21" s="66"/>
      <c r="I21" s="29"/>
    </row>
    <row r="22" spans="2:9" ht="18" customHeight="1" thickBot="1" x14ac:dyDescent="0.3">
      <c r="B22" s="18" t="s">
        <v>43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44</v>
      </c>
      <c r="G24" s="28"/>
      <c r="H24" s="28"/>
      <c r="I24" s="29"/>
    </row>
    <row r="25" spans="2:9" ht="18" customHeight="1" x14ac:dyDescent="0.25">
      <c r="B25" s="17" t="s">
        <v>45</v>
      </c>
      <c r="C25" s="67">
        <f>'Common Assumption'!D94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46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47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48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49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50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51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52</v>
      </c>
      <c r="G34" s="28" t="e">
        <f ca="1">AVERAGE(G32,G29)*'Common Assumption'!$D$87</f>
        <v>#REF!</v>
      </c>
      <c r="H34" s="28" t="e">
        <f ca="1">AVERAGE(H32,H29)*'Common Assumption'!$D$87</f>
        <v>#REF!</v>
      </c>
      <c r="I34" s="29"/>
    </row>
    <row r="35" spans="2:10" ht="18" customHeight="1" x14ac:dyDescent="0.25">
      <c r="B35" s="17" t="s">
        <v>42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53</v>
      </c>
      <c r="I37" s="29"/>
    </row>
    <row r="38" spans="2:10" ht="18" customHeight="1" x14ac:dyDescent="0.25">
      <c r="B38" s="22" t="s">
        <v>46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45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53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10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111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2" t="s">
        <v>114</v>
      </c>
      <c r="C11" s="50"/>
      <c r="D11" s="50"/>
      <c r="E11" s="50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4"/>
    </row>
    <row r="12" spans="2:16" ht="21.75" customHeight="1" x14ac:dyDescent="0.35">
      <c r="B12" s="111" t="s">
        <v>279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111" t="s">
        <v>555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111" t="s">
        <v>298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">
        <v>303</v>
      </c>
      <c r="C15" s="4"/>
      <c r="D15" s="4"/>
      <c r="E15" s="4"/>
      <c r="F15" s="137">
        <f>'Common Assumption'!D56</f>
        <v>3500</v>
      </c>
      <c r="G15" s="44">
        <f>F15</f>
        <v>3500</v>
      </c>
      <c r="H15" s="44">
        <f t="shared" ref="H15:O15" si="3">G15</f>
        <v>3500</v>
      </c>
      <c r="I15" s="44">
        <f t="shared" si="3"/>
        <v>3500</v>
      </c>
      <c r="J15" s="44">
        <f t="shared" si="3"/>
        <v>3500</v>
      </c>
      <c r="K15" s="44">
        <f t="shared" si="3"/>
        <v>3500</v>
      </c>
      <c r="L15" s="44">
        <f t="shared" si="3"/>
        <v>3500</v>
      </c>
      <c r="M15" s="44">
        <f t="shared" si="3"/>
        <v>3500</v>
      </c>
      <c r="N15" s="44">
        <f t="shared" si="3"/>
        <v>3500</v>
      </c>
      <c r="O15" s="44">
        <f t="shared" si="3"/>
        <v>3500</v>
      </c>
      <c r="P15" s="4"/>
    </row>
    <row r="16" spans="2:16" ht="18" customHeight="1" x14ac:dyDescent="0.35">
      <c r="B16" s="4" t="s">
        <v>561</v>
      </c>
      <c r="C16" s="4"/>
      <c r="D16" s="4"/>
      <c r="E16" s="4"/>
      <c r="F16" s="137">
        <f>'Common Assumption'!D57</f>
        <v>1300</v>
      </c>
      <c r="G16" s="43">
        <f>F16</f>
        <v>1300</v>
      </c>
      <c r="H16" s="43">
        <f t="shared" ref="H16:O16" si="4">G16</f>
        <v>1300</v>
      </c>
      <c r="I16" s="43">
        <f t="shared" si="4"/>
        <v>1300</v>
      </c>
      <c r="J16" s="43">
        <f t="shared" si="4"/>
        <v>1300</v>
      </c>
      <c r="K16" s="43">
        <f t="shared" si="4"/>
        <v>1300</v>
      </c>
      <c r="L16" s="43">
        <f t="shared" si="4"/>
        <v>1300</v>
      </c>
      <c r="M16" s="43">
        <f t="shared" si="4"/>
        <v>1300</v>
      </c>
      <c r="N16" s="43">
        <f t="shared" si="4"/>
        <v>1300</v>
      </c>
      <c r="O16" s="43">
        <f t="shared" si="4"/>
        <v>1300</v>
      </c>
      <c r="P16" s="4"/>
    </row>
    <row r="17" spans="2:16" ht="18" customHeight="1" x14ac:dyDescent="0.35">
      <c r="B17" s="4" t="s">
        <v>304</v>
      </c>
      <c r="C17" s="4"/>
      <c r="D17" s="4"/>
      <c r="E17" s="4"/>
      <c r="F17" s="43">
        <f>F15*F16</f>
        <v>4550000</v>
      </c>
      <c r="G17" s="43">
        <f t="shared" ref="G17:O17" si="5">G15*G16</f>
        <v>4550000</v>
      </c>
      <c r="H17" s="43">
        <f t="shared" si="5"/>
        <v>4550000</v>
      </c>
      <c r="I17" s="43">
        <f t="shared" si="5"/>
        <v>4550000</v>
      </c>
      <c r="J17" s="43">
        <f t="shared" si="5"/>
        <v>4550000</v>
      </c>
      <c r="K17" s="43">
        <f t="shared" si="5"/>
        <v>4550000</v>
      </c>
      <c r="L17" s="43">
        <f t="shared" si="5"/>
        <v>4550000</v>
      </c>
      <c r="M17" s="43">
        <f t="shared" si="5"/>
        <v>4550000</v>
      </c>
      <c r="N17" s="43">
        <f t="shared" si="5"/>
        <v>4550000</v>
      </c>
      <c r="O17" s="43">
        <f t="shared" si="5"/>
        <v>4550000</v>
      </c>
      <c r="P17" s="4"/>
    </row>
    <row r="18" spans="2:16" s="88" customFormat="1" ht="18" customHeight="1" x14ac:dyDescent="0.35">
      <c r="B18" s="87" t="s">
        <v>305</v>
      </c>
      <c r="C18" s="87"/>
      <c r="D18" s="87"/>
      <c r="E18" s="87"/>
      <c r="F18" s="162">
        <f t="shared" ref="F18:O18" si="6">F17*F9/10^7</f>
        <v>1.365</v>
      </c>
      <c r="G18" s="162">
        <f t="shared" si="6"/>
        <v>5.46</v>
      </c>
      <c r="H18" s="162">
        <f t="shared" si="6"/>
        <v>5.46</v>
      </c>
      <c r="I18" s="162">
        <f t="shared" si="6"/>
        <v>5.46</v>
      </c>
      <c r="J18" s="162">
        <f t="shared" si="6"/>
        <v>5.46</v>
      </c>
      <c r="K18" s="162">
        <f t="shared" si="6"/>
        <v>5.46</v>
      </c>
      <c r="L18" s="162">
        <f t="shared" si="6"/>
        <v>5.46</v>
      </c>
      <c r="M18" s="162">
        <f t="shared" si="6"/>
        <v>5.46</v>
      </c>
      <c r="N18" s="162">
        <f t="shared" si="6"/>
        <v>5.46</v>
      </c>
      <c r="O18" s="162">
        <f t="shared" si="6"/>
        <v>5.46</v>
      </c>
    </row>
    <row r="19" spans="2:16" ht="18" customHeight="1" x14ac:dyDescent="0.35">
      <c r="B19" s="111" t="s">
        <v>299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s="88" customFormat="1" ht="18" customHeight="1" x14ac:dyDescent="0.35">
      <c r="B20" s="87" t="s">
        <v>306</v>
      </c>
      <c r="C20" s="87"/>
      <c r="D20" s="87"/>
      <c r="E20" s="87"/>
      <c r="F20" s="162">
        <f>'Common Assumption'!$D$59/10^7*F9</f>
        <v>0</v>
      </c>
      <c r="G20" s="162">
        <f>'Common Assumption'!$D$59/10^7*G9</f>
        <v>0</v>
      </c>
      <c r="H20" s="162">
        <f>'Common Assumption'!$D$59/10^7*H9</f>
        <v>0</v>
      </c>
      <c r="I20" s="162">
        <f>'Common Assumption'!$D$59/10^7*I9</f>
        <v>0</v>
      </c>
      <c r="J20" s="162">
        <f>'Common Assumption'!$D$59/10^7*J9</f>
        <v>0</v>
      </c>
      <c r="K20" s="162">
        <f>'Common Assumption'!$D$59/10^7*K9</f>
        <v>0</v>
      </c>
      <c r="L20" s="162">
        <f>'Common Assumption'!$D$59/10^7*L9</f>
        <v>0</v>
      </c>
      <c r="M20" s="162">
        <f>'Common Assumption'!$D$59/10^7*M9</f>
        <v>0</v>
      </c>
      <c r="N20" s="162">
        <f>'Common Assumption'!$D$59/10^7*N9</f>
        <v>0</v>
      </c>
      <c r="O20" s="162">
        <f>'Common Assumption'!$D$59/10^7*O9</f>
        <v>0</v>
      </c>
    </row>
    <row r="21" spans="2:16" ht="15.75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x14ac:dyDescent="0.35">
      <c r="B22" s="114" t="s">
        <v>555</v>
      </c>
      <c r="C22" s="78"/>
      <c r="D22" s="78"/>
      <c r="E22" s="78"/>
      <c r="F22" s="109">
        <f>F18+F20</f>
        <v>1.365</v>
      </c>
      <c r="G22" s="109">
        <f t="shared" ref="G22:O22" si="7">G18+G20</f>
        <v>5.46</v>
      </c>
      <c r="H22" s="109">
        <f t="shared" si="7"/>
        <v>5.46</v>
      </c>
      <c r="I22" s="109">
        <f t="shared" si="7"/>
        <v>5.46</v>
      </c>
      <c r="J22" s="109">
        <f t="shared" si="7"/>
        <v>5.46</v>
      </c>
      <c r="K22" s="109">
        <f t="shared" si="7"/>
        <v>5.46</v>
      </c>
      <c r="L22" s="109">
        <f t="shared" si="7"/>
        <v>5.46</v>
      </c>
      <c r="M22" s="109">
        <f t="shared" si="7"/>
        <v>5.46</v>
      </c>
      <c r="N22" s="109">
        <f t="shared" si="7"/>
        <v>5.46</v>
      </c>
      <c r="O22" s="109">
        <f t="shared" si="7"/>
        <v>5.46</v>
      </c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111" t="s">
        <v>556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558</v>
      </c>
      <c r="C25" s="4"/>
      <c r="D25" s="4"/>
      <c r="E25" s="4"/>
      <c r="F25" s="140">
        <f>'Common Assumption'!D61</f>
        <v>7000</v>
      </c>
      <c r="G25" s="45">
        <f>F25</f>
        <v>7000</v>
      </c>
      <c r="H25" s="45">
        <f t="shared" ref="H25:O26" si="8">G25</f>
        <v>7000</v>
      </c>
      <c r="I25" s="45">
        <f t="shared" si="8"/>
        <v>7000</v>
      </c>
      <c r="J25" s="45">
        <f t="shared" si="8"/>
        <v>7000</v>
      </c>
      <c r="K25" s="45">
        <f t="shared" si="8"/>
        <v>7000</v>
      </c>
      <c r="L25" s="45">
        <f t="shared" si="8"/>
        <v>7000</v>
      </c>
      <c r="M25" s="45">
        <f t="shared" si="8"/>
        <v>7000</v>
      </c>
      <c r="N25" s="45">
        <f t="shared" si="8"/>
        <v>7000</v>
      </c>
      <c r="O25" s="45">
        <f t="shared" si="8"/>
        <v>7000</v>
      </c>
      <c r="P25" s="4"/>
    </row>
    <row r="26" spans="2:16" ht="18" customHeight="1" x14ac:dyDescent="0.35">
      <c r="B26" s="4" t="s">
        <v>557</v>
      </c>
      <c r="C26" s="4"/>
      <c r="D26" s="4"/>
      <c r="E26" s="4"/>
      <c r="F26" s="140">
        <f>'Common Assumption'!D62</f>
        <v>225</v>
      </c>
      <c r="G26" s="45">
        <f>F26</f>
        <v>225</v>
      </c>
      <c r="H26" s="45">
        <f t="shared" si="8"/>
        <v>225</v>
      </c>
      <c r="I26" s="45">
        <f t="shared" si="8"/>
        <v>225</v>
      </c>
      <c r="J26" s="45">
        <f t="shared" si="8"/>
        <v>225</v>
      </c>
      <c r="K26" s="45">
        <f t="shared" si="8"/>
        <v>225</v>
      </c>
      <c r="L26" s="45">
        <f t="shared" si="8"/>
        <v>225</v>
      </c>
      <c r="M26" s="45">
        <f t="shared" si="8"/>
        <v>225</v>
      </c>
      <c r="N26" s="45">
        <f t="shared" si="8"/>
        <v>225</v>
      </c>
      <c r="O26" s="45">
        <f t="shared" si="8"/>
        <v>225</v>
      </c>
      <c r="P26" s="4"/>
    </row>
    <row r="27" spans="2:16" ht="18" customHeight="1" x14ac:dyDescent="0.35">
      <c r="B27" s="4" t="s">
        <v>559</v>
      </c>
      <c r="C27" s="4"/>
      <c r="D27" s="4"/>
      <c r="E27" s="4"/>
      <c r="F27" s="140">
        <f>F25*F26</f>
        <v>1575000</v>
      </c>
      <c r="G27" s="140">
        <f t="shared" ref="G27:O27" si="9">G25*G26</f>
        <v>1575000</v>
      </c>
      <c r="H27" s="140">
        <f t="shared" si="9"/>
        <v>1575000</v>
      </c>
      <c r="I27" s="140">
        <f t="shared" si="9"/>
        <v>1575000</v>
      </c>
      <c r="J27" s="140">
        <f t="shared" si="9"/>
        <v>1575000</v>
      </c>
      <c r="K27" s="140">
        <f t="shared" si="9"/>
        <v>1575000</v>
      </c>
      <c r="L27" s="140">
        <f t="shared" si="9"/>
        <v>1575000</v>
      </c>
      <c r="M27" s="140">
        <f t="shared" si="9"/>
        <v>1575000</v>
      </c>
      <c r="N27" s="140">
        <f t="shared" si="9"/>
        <v>1575000</v>
      </c>
      <c r="O27" s="140">
        <f t="shared" si="9"/>
        <v>1575000</v>
      </c>
      <c r="P27" s="4"/>
    </row>
    <row r="28" spans="2:16" ht="18" customHeight="1" x14ac:dyDescent="0.35">
      <c r="B28" s="78" t="s">
        <v>560</v>
      </c>
      <c r="C28" s="78"/>
      <c r="D28" s="78"/>
      <c r="E28" s="78"/>
      <c r="F28" s="109">
        <f>F27*F9/10^7</f>
        <v>0.47249999999999998</v>
      </c>
      <c r="G28" s="109">
        <f t="shared" ref="G28:O28" si="10">G27*G9/10^7</f>
        <v>1.89</v>
      </c>
      <c r="H28" s="109">
        <f t="shared" si="10"/>
        <v>1.89</v>
      </c>
      <c r="I28" s="109">
        <f t="shared" si="10"/>
        <v>1.89</v>
      </c>
      <c r="J28" s="109">
        <f t="shared" si="10"/>
        <v>1.89</v>
      </c>
      <c r="K28" s="109">
        <f t="shared" si="10"/>
        <v>1.89</v>
      </c>
      <c r="L28" s="109">
        <f t="shared" si="10"/>
        <v>1.89</v>
      </c>
      <c r="M28" s="109">
        <f t="shared" si="10"/>
        <v>1.89</v>
      </c>
      <c r="N28" s="109">
        <f t="shared" si="10"/>
        <v>1.89</v>
      </c>
      <c r="O28" s="109">
        <f t="shared" si="10"/>
        <v>1.89</v>
      </c>
      <c r="P28" s="4"/>
    </row>
    <row r="29" spans="2:16" ht="18" customHeight="1" x14ac:dyDescent="0.35">
      <c r="C29" s="4"/>
      <c r="D29" s="4"/>
      <c r="E29" s="4"/>
      <c r="F29" s="165"/>
      <c r="G29" s="34"/>
      <c r="H29" s="34"/>
      <c r="I29" s="34"/>
      <c r="J29" s="34"/>
      <c r="K29" s="34"/>
      <c r="L29" s="34"/>
      <c r="M29" s="34"/>
      <c r="N29" s="34"/>
      <c r="O29" s="34"/>
      <c r="P29" s="4"/>
    </row>
    <row r="30" spans="2:16" ht="18" customHeight="1" x14ac:dyDescent="0.35">
      <c r="B30" s="57" t="s">
        <v>313</v>
      </c>
      <c r="C30" s="4"/>
      <c r="D30" s="4"/>
      <c r="E30" s="4"/>
      <c r="F30" s="211">
        <f>'Common Assumption'!D64</f>
        <v>0.15839999999999999</v>
      </c>
      <c r="G30" s="44">
        <f>F30</f>
        <v>0.15839999999999999</v>
      </c>
      <c r="H30" s="44">
        <f t="shared" ref="H30:O30" si="11">G30</f>
        <v>0.15839999999999999</v>
      </c>
      <c r="I30" s="44">
        <f t="shared" si="11"/>
        <v>0.15839999999999999</v>
      </c>
      <c r="J30" s="44">
        <f t="shared" si="11"/>
        <v>0.15839999999999999</v>
      </c>
      <c r="K30" s="44">
        <f t="shared" si="11"/>
        <v>0.15839999999999999</v>
      </c>
      <c r="L30" s="44">
        <f t="shared" si="11"/>
        <v>0.15839999999999999</v>
      </c>
      <c r="M30" s="44">
        <f t="shared" si="11"/>
        <v>0.15839999999999999</v>
      </c>
      <c r="N30" s="44">
        <f t="shared" si="11"/>
        <v>0.15839999999999999</v>
      </c>
      <c r="O30" s="44">
        <f t="shared" si="11"/>
        <v>0.15839999999999999</v>
      </c>
      <c r="P30" s="4"/>
    </row>
    <row r="31" spans="2:16" ht="18" customHeight="1" x14ac:dyDescent="0.35">
      <c r="B31" s="57" t="s">
        <v>316</v>
      </c>
      <c r="C31" s="4"/>
      <c r="D31" s="4"/>
      <c r="E31" s="4"/>
      <c r="F31" s="165">
        <f>'Common Assumption'!D65</f>
        <v>0</v>
      </c>
      <c r="G31" s="34">
        <f>F31</f>
        <v>0</v>
      </c>
      <c r="H31" s="34">
        <f t="shared" ref="H31:O31" si="12">G31</f>
        <v>0</v>
      </c>
      <c r="I31" s="34">
        <f t="shared" si="12"/>
        <v>0</v>
      </c>
      <c r="J31" s="34">
        <f t="shared" si="12"/>
        <v>0</v>
      </c>
      <c r="K31" s="34">
        <f t="shared" si="12"/>
        <v>0</v>
      </c>
      <c r="L31" s="34">
        <f t="shared" si="12"/>
        <v>0</v>
      </c>
      <c r="M31" s="34">
        <f t="shared" si="12"/>
        <v>0</v>
      </c>
      <c r="N31" s="34">
        <f t="shared" si="12"/>
        <v>0</v>
      </c>
      <c r="O31" s="34">
        <f t="shared" si="12"/>
        <v>0</v>
      </c>
      <c r="P31" s="4"/>
    </row>
    <row r="32" spans="2:16" ht="18" customHeight="1" x14ac:dyDescent="0.35">
      <c r="B32" s="78" t="s">
        <v>317</v>
      </c>
      <c r="C32" s="78"/>
      <c r="D32" s="78"/>
      <c r="E32" s="78"/>
      <c r="F32" s="109">
        <f>F30*F31</f>
        <v>0</v>
      </c>
      <c r="G32" s="109">
        <f t="shared" ref="G32:O32" si="13">G30*G31</f>
        <v>0</v>
      </c>
      <c r="H32" s="109">
        <f t="shared" si="13"/>
        <v>0</v>
      </c>
      <c r="I32" s="109">
        <f t="shared" si="13"/>
        <v>0</v>
      </c>
      <c r="J32" s="109">
        <f t="shared" si="13"/>
        <v>0</v>
      </c>
      <c r="K32" s="109">
        <f t="shared" si="13"/>
        <v>0</v>
      </c>
      <c r="L32" s="109">
        <f t="shared" si="13"/>
        <v>0</v>
      </c>
      <c r="M32" s="109">
        <f t="shared" si="13"/>
        <v>0</v>
      </c>
      <c r="N32" s="109">
        <f t="shared" si="13"/>
        <v>0</v>
      </c>
      <c r="O32" s="109">
        <f t="shared" si="13"/>
        <v>0</v>
      </c>
      <c r="P32" s="4"/>
    </row>
    <row r="33" spans="2:16" ht="18" customHeight="1" x14ac:dyDescent="0.35">
      <c r="C33" s="4"/>
      <c r="D33" s="4"/>
      <c r="E33" s="4"/>
      <c r="F33" s="165"/>
      <c r="G33" s="34"/>
      <c r="H33" s="34"/>
      <c r="I33" s="34"/>
      <c r="J33" s="34"/>
      <c r="K33" s="34"/>
      <c r="L33" s="34"/>
      <c r="M33" s="34"/>
      <c r="N33" s="34"/>
      <c r="O33" s="34"/>
      <c r="P33" s="4"/>
    </row>
    <row r="34" spans="2:16" ht="18" customHeight="1" x14ac:dyDescent="0.35">
      <c r="B34" s="84" t="s">
        <v>115</v>
      </c>
      <c r="C34" s="84"/>
      <c r="D34" s="84"/>
      <c r="E34" s="84"/>
      <c r="F34" s="107">
        <f>F22+F28+F32</f>
        <v>1.8374999999999999</v>
      </c>
      <c r="G34" s="107">
        <f>G22+G28+G32</f>
        <v>7.35</v>
      </c>
      <c r="H34" s="107">
        <f t="shared" ref="H34:O34" si="14">H22+H28+H32</f>
        <v>7.35</v>
      </c>
      <c r="I34" s="107">
        <f t="shared" si="14"/>
        <v>7.35</v>
      </c>
      <c r="J34" s="107">
        <f t="shared" si="14"/>
        <v>7.35</v>
      </c>
      <c r="K34" s="107">
        <f t="shared" si="14"/>
        <v>7.35</v>
      </c>
      <c r="L34" s="107">
        <f t="shared" si="14"/>
        <v>7.35</v>
      </c>
      <c r="M34" s="107">
        <f t="shared" si="14"/>
        <v>7.35</v>
      </c>
      <c r="N34" s="107">
        <f t="shared" si="14"/>
        <v>7.35</v>
      </c>
      <c r="O34" s="107">
        <f t="shared" si="14"/>
        <v>7.35</v>
      </c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4" t="s">
        <v>426</v>
      </c>
      <c r="C36" s="4"/>
      <c r="D36" s="4"/>
      <c r="E36" s="4"/>
      <c r="F36" s="44">
        <f>'GST Schedule'!F7</f>
        <v>0.265528125</v>
      </c>
      <c r="G36" s="44">
        <f>'GST Schedule'!G7</f>
        <v>1.0500401249999998</v>
      </c>
      <c r="H36" s="44">
        <f>'GST Schedule'!H7</f>
        <v>1.0373641312499999</v>
      </c>
      <c r="I36" s="44">
        <f>'GST Schedule'!I7</f>
        <v>1.0240543378125</v>
      </c>
      <c r="J36" s="44">
        <f>'GST Schedule'!J7</f>
        <v>1.0100790547031249</v>
      </c>
      <c r="K36" s="44">
        <f>'GST Schedule'!K7</f>
        <v>0.9954050074382812</v>
      </c>
      <c r="L36" s="44">
        <f>'GST Schedule'!L7</f>
        <v>0.9799972578101952</v>
      </c>
      <c r="M36" s="44">
        <f>'GST Schedule'!M7</f>
        <v>0.96381912070070497</v>
      </c>
      <c r="N36" s="44">
        <f>'GST Schedule'!N7</f>
        <v>0.9468320767357401</v>
      </c>
      <c r="O36" s="44">
        <f>'GST Schedule'!O7</f>
        <v>0.92899568057252702</v>
      </c>
      <c r="P36" s="4"/>
    </row>
    <row r="37" spans="2:16" ht="18" customHeight="1" x14ac:dyDescent="0.35">
      <c r="B37" s="84" t="s">
        <v>427</v>
      </c>
      <c r="C37" s="84"/>
      <c r="D37" s="84"/>
      <c r="E37" s="84"/>
      <c r="F37" s="107">
        <f>F34+F36</f>
        <v>2.1030281249999998</v>
      </c>
      <c r="G37" s="107">
        <f t="shared" ref="G37:O37" si="15">G34+G36</f>
        <v>8.4000401250000003</v>
      </c>
      <c r="H37" s="107">
        <f t="shared" si="15"/>
        <v>8.3873641312499991</v>
      </c>
      <c r="I37" s="107">
        <f t="shared" si="15"/>
        <v>8.374054337812499</v>
      </c>
      <c r="J37" s="107">
        <f t="shared" si="15"/>
        <v>8.3600790547031245</v>
      </c>
      <c r="K37" s="107">
        <f t="shared" si="15"/>
        <v>8.3454050074382806</v>
      </c>
      <c r="L37" s="107">
        <f t="shared" si="15"/>
        <v>8.3299972578101951</v>
      </c>
      <c r="M37" s="107">
        <f t="shared" si="15"/>
        <v>8.3138191207007051</v>
      </c>
      <c r="N37" s="107">
        <f t="shared" si="15"/>
        <v>8.2968320767357397</v>
      </c>
      <c r="O37" s="107">
        <f t="shared" si="15"/>
        <v>8.2789956805725264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112" t="s">
        <v>118</v>
      </c>
      <c r="C40" s="50"/>
      <c r="D40" s="50"/>
      <c r="E40" s="50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4"/>
    </row>
    <row r="41" spans="2:16" ht="18" customHeight="1" x14ac:dyDescent="0.35">
      <c r="B41" s="111" t="s">
        <v>262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x14ac:dyDescent="0.35">
      <c r="B42" s="4" t="s">
        <v>280</v>
      </c>
      <c r="C42" s="4"/>
      <c r="D42" s="4"/>
      <c r="E42" s="4"/>
      <c r="F42" s="140">
        <f>'Common Assumption'!D23</f>
        <v>35000</v>
      </c>
      <c r="G42" s="45">
        <f>F42</f>
        <v>35000</v>
      </c>
      <c r="H42" s="45">
        <f t="shared" ref="H42" si="16">G42</f>
        <v>35000</v>
      </c>
      <c r="I42" s="45">
        <f t="shared" ref="I42" si="17">H42</f>
        <v>35000</v>
      </c>
      <c r="J42" s="45">
        <f t="shared" ref="J42" si="18">I42</f>
        <v>35000</v>
      </c>
      <c r="K42" s="45">
        <f t="shared" ref="K42" si="19">J42</f>
        <v>35000</v>
      </c>
      <c r="L42" s="45">
        <f t="shared" ref="L42" si="20">K42</f>
        <v>35000</v>
      </c>
      <c r="M42" s="45">
        <f t="shared" ref="M42" si="21">L42</f>
        <v>35000</v>
      </c>
      <c r="N42" s="45">
        <f t="shared" ref="N42" si="22">M42</f>
        <v>35000</v>
      </c>
      <c r="O42" s="45">
        <f t="shared" ref="O42" si="23">N42</f>
        <v>35000</v>
      </c>
      <c r="P42" s="4"/>
    </row>
    <row r="43" spans="2:16" x14ac:dyDescent="0.35">
      <c r="B43" s="4" t="s">
        <v>281</v>
      </c>
      <c r="C43" s="4"/>
      <c r="D43" s="4"/>
      <c r="E43" s="4"/>
      <c r="F43" s="137">
        <f>'Common Assumption'!D24</f>
        <v>12</v>
      </c>
      <c r="G43" s="44">
        <f>F43*(1+G44)</f>
        <v>12</v>
      </c>
      <c r="H43" s="44">
        <f t="shared" ref="H43" si="24">G43*(1+H44)</f>
        <v>12</v>
      </c>
      <c r="I43" s="44">
        <f t="shared" ref="I43" si="25">H43*(1+I44)</f>
        <v>13.799999999999999</v>
      </c>
      <c r="J43" s="44">
        <f t="shared" ref="J43" si="26">I43*(1+J44)</f>
        <v>13.799999999999999</v>
      </c>
      <c r="K43" s="44">
        <f t="shared" ref="K43" si="27">J43*(1+K44)</f>
        <v>13.799999999999999</v>
      </c>
      <c r="L43" s="44">
        <f t="shared" ref="L43" si="28">K43*(1+L44)</f>
        <v>15.869999999999997</v>
      </c>
      <c r="M43" s="44">
        <f t="shared" ref="M43" si="29">L43*(1+M44)</f>
        <v>15.869999999999997</v>
      </c>
      <c r="N43" s="44">
        <f t="shared" ref="N43" si="30">M43*(1+N44)</f>
        <v>15.869999999999997</v>
      </c>
      <c r="O43" s="44">
        <f t="shared" ref="O43" si="31">N43*(1+O44)</f>
        <v>18.250499999999995</v>
      </c>
      <c r="P43" s="4"/>
    </row>
    <row r="44" spans="2:16" x14ac:dyDescent="0.35">
      <c r="B44" s="4" t="s">
        <v>282</v>
      </c>
      <c r="C44" s="4"/>
      <c r="D44" s="4"/>
      <c r="E44" s="4"/>
      <c r="F44" s="165"/>
      <c r="G44" s="34"/>
      <c r="H44" s="34"/>
      <c r="I44" s="34">
        <f>'Common Assumption'!D26</f>
        <v>0.15</v>
      </c>
      <c r="J44" s="34"/>
      <c r="K44" s="34"/>
      <c r="L44" s="34">
        <f>I44</f>
        <v>0.15</v>
      </c>
      <c r="M44" s="34"/>
      <c r="N44" s="34"/>
      <c r="O44" s="34">
        <f>L44</f>
        <v>0.15</v>
      </c>
      <c r="P44" s="4"/>
    </row>
    <row r="45" spans="2:16" x14ac:dyDescent="0.35">
      <c r="B45" s="4" t="s">
        <v>318</v>
      </c>
      <c r="C45" s="4"/>
      <c r="D45" s="4"/>
      <c r="E45" s="4"/>
      <c r="F45" s="45">
        <f>F42*F43</f>
        <v>420000</v>
      </c>
      <c r="G45" s="45">
        <f t="shared" ref="G45:O45" si="32">G42*G43</f>
        <v>420000</v>
      </c>
      <c r="H45" s="45">
        <f t="shared" si="32"/>
        <v>420000</v>
      </c>
      <c r="I45" s="45">
        <f t="shared" si="32"/>
        <v>482999.99999999994</v>
      </c>
      <c r="J45" s="45">
        <f t="shared" si="32"/>
        <v>482999.99999999994</v>
      </c>
      <c r="K45" s="45">
        <f t="shared" si="32"/>
        <v>482999.99999999994</v>
      </c>
      <c r="L45" s="45">
        <f t="shared" si="32"/>
        <v>555449.99999999988</v>
      </c>
      <c r="M45" s="45">
        <f t="shared" si="32"/>
        <v>555449.99999999988</v>
      </c>
      <c r="N45" s="45">
        <f t="shared" si="32"/>
        <v>555449.99999999988</v>
      </c>
      <c r="O45" s="45">
        <f t="shared" si="32"/>
        <v>638767.49999999988</v>
      </c>
      <c r="P45" s="4"/>
    </row>
    <row r="46" spans="2:16" x14ac:dyDescent="0.35">
      <c r="B46" s="4" t="s">
        <v>319</v>
      </c>
      <c r="C46" s="4"/>
      <c r="D46" s="4"/>
      <c r="E46" s="4"/>
      <c r="F46" s="45">
        <f t="shared" ref="F46:O46" si="33">F45*F9</f>
        <v>1260000</v>
      </c>
      <c r="G46" s="45">
        <f t="shared" si="33"/>
        <v>5040000</v>
      </c>
      <c r="H46" s="45">
        <f t="shared" si="33"/>
        <v>5040000</v>
      </c>
      <c r="I46" s="45">
        <f t="shared" si="33"/>
        <v>5795999.9999999991</v>
      </c>
      <c r="J46" s="45">
        <f t="shared" si="33"/>
        <v>5795999.9999999991</v>
      </c>
      <c r="K46" s="45">
        <f t="shared" si="33"/>
        <v>5795999.9999999991</v>
      </c>
      <c r="L46" s="45">
        <f t="shared" si="33"/>
        <v>6665399.9999999981</v>
      </c>
      <c r="M46" s="45">
        <f t="shared" si="33"/>
        <v>6665399.9999999981</v>
      </c>
      <c r="N46" s="45">
        <f t="shared" si="33"/>
        <v>6665399.9999999981</v>
      </c>
      <c r="O46" s="45">
        <f t="shared" si="33"/>
        <v>7665209.9999999981</v>
      </c>
      <c r="P46" s="4"/>
    </row>
    <row r="47" spans="2:16" x14ac:dyDescent="0.35">
      <c r="B47" s="78" t="s">
        <v>283</v>
      </c>
      <c r="C47" s="78"/>
      <c r="D47" s="78"/>
      <c r="E47" s="78"/>
      <c r="F47" s="109">
        <f>F46/10^7</f>
        <v>0.126</v>
      </c>
      <c r="G47" s="109">
        <f t="shared" ref="G47:O47" si="34">G46/10^7</f>
        <v>0.504</v>
      </c>
      <c r="H47" s="109">
        <f t="shared" si="34"/>
        <v>0.504</v>
      </c>
      <c r="I47" s="109">
        <f t="shared" si="34"/>
        <v>0.57959999999999989</v>
      </c>
      <c r="J47" s="109">
        <f t="shared" si="34"/>
        <v>0.57959999999999989</v>
      </c>
      <c r="K47" s="109">
        <f t="shared" si="34"/>
        <v>0.57959999999999989</v>
      </c>
      <c r="L47" s="109">
        <f t="shared" si="34"/>
        <v>0.6665399999999998</v>
      </c>
      <c r="M47" s="109">
        <f t="shared" si="34"/>
        <v>0.6665399999999998</v>
      </c>
      <c r="N47" s="109">
        <f t="shared" si="34"/>
        <v>0.6665399999999998</v>
      </c>
      <c r="O47" s="109">
        <f t="shared" si="34"/>
        <v>0.76652099999999979</v>
      </c>
      <c r="P47" s="4"/>
    </row>
    <row r="48" spans="2:16" x14ac:dyDescent="0.35">
      <c r="B48" s="57"/>
      <c r="C48" s="4"/>
      <c r="D48" s="4"/>
      <c r="E48" s="4"/>
      <c r="F48" s="141"/>
      <c r="G48" s="58"/>
      <c r="H48" s="58"/>
      <c r="I48" s="58"/>
      <c r="J48" s="58"/>
      <c r="K48" s="58"/>
      <c r="L48" s="58"/>
      <c r="M48" s="58"/>
      <c r="N48" s="58"/>
      <c r="O48" s="4"/>
      <c r="P48" s="4"/>
    </row>
    <row r="49" spans="2:16" x14ac:dyDescent="0.35">
      <c r="B49" s="111" t="s">
        <v>320</v>
      </c>
      <c r="C49" s="4"/>
      <c r="D49" s="4"/>
      <c r="E49" s="4"/>
      <c r="F49" s="141"/>
      <c r="G49" s="58"/>
      <c r="H49" s="58"/>
      <c r="I49" s="58"/>
      <c r="J49" s="58"/>
      <c r="K49" s="58"/>
      <c r="L49" s="58"/>
      <c r="M49" s="58"/>
      <c r="N49" s="58"/>
      <c r="O49" s="4"/>
      <c r="P49" s="4"/>
    </row>
    <row r="50" spans="2:16" x14ac:dyDescent="0.35">
      <c r="B50" s="17" t="s">
        <v>284</v>
      </c>
      <c r="D50" s="29"/>
      <c r="E50" s="29"/>
      <c r="F50" s="137">
        <f>'Common Assumption'!D29</f>
        <v>20</v>
      </c>
      <c r="G50" s="44">
        <f>F50</f>
        <v>20</v>
      </c>
      <c r="H50" s="44">
        <f t="shared" ref="H50" si="35">G50</f>
        <v>20</v>
      </c>
      <c r="I50" s="44">
        <f t="shared" ref="I50" si="36">H50</f>
        <v>20</v>
      </c>
      <c r="J50" s="44">
        <f t="shared" ref="J50" si="37">I50</f>
        <v>20</v>
      </c>
      <c r="K50" s="44">
        <f t="shared" ref="K50" si="38">J50</f>
        <v>20</v>
      </c>
      <c r="L50" s="44">
        <f t="shared" ref="L50" si="39">K50</f>
        <v>20</v>
      </c>
      <c r="M50" s="44">
        <f t="shared" ref="M50" si="40">L50</f>
        <v>20</v>
      </c>
      <c r="N50" s="44">
        <f t="shared" ref="N50" si="41">M50</f>
        <v>20</v>
      </c>
      <c r="O50" s="44">
        <f t="shared" ref="O50" si="42">N50</f>
        <v>20</v>
      </c>
      <c r="P50" s="4"/>
    </row>
    <row r="51" spans="2:16" x14ac:dyDescent="0.35">
      <c r="B51" s="4" t="s">
        <v>321</v>
      </c>
      <c r="F51" s="44">
        <f>'Common Assumption'!D31</f>
        <v>17000</v>
      </c>
      <c r="G51" s="44">
        <f>F51*(1+G52)</f>
        <v>18275</v>
      </c>
      <c r="H51" s="44">
        <f t="shared" ref="H51:O51" si="43">G51*(1+H52)</f>
        <v>19645.625</v>
      </c>
      <c r="I51" s="44">
        <f t="shared" si="43"/>
        <v>21119.046875</v>
      </c>
      <c r="J51" s="44">
        <f t="shared" si="43"/>
        <v>22702.975390625001</v>
      </c>
      <c r="K51" s="44">
        <f t="shared" si="43"/>
        <v>24405.698544921874</v>
      </c>
      <c r="L51" s="44">
        <f t="shared" si="43"/>
        <v>26236.125935791013</v>
      </c>
      <c r="M51" s="44">
        <f t="shared" si="43"/>
        <v>28203.835380975339</v>
      </c>
      <c r="N51" s="44">
        <f t="shared" si="43"/>
        <v>30319.123034548487</v>
      </c>
      <c r="O51" s="44">
        <f t="shared" si="43"/>
        <v>32593.057262139624</v>
      </c>
      <c r="P51" s="4"/>
    </row>
    <row r="52" spans="2:16" x14ac:dyDescent="0.35">
      <c r="B52" s="4" t="s">
        <v>322</v>
      </c>
      <c r="C52" s="4"/>
      <c r="D52" s="4"/>
      <c r="E52" s="4"/>
      <c r="F52" s="166">
        <f>'Common Assumption'!D33</f>
        <v>7.4999999999999997E-2</v>
      </c>
      <c r="G52" s="167">
        <f>F52</f>
        <v>7.4999999999999997E-2</v>
      </c>
      <c r="H52" s="167">
        <f t="shared" ref="H52:O52" si="44">G52</f>
        <v>7.4999999999999997E-2</v>
      </c>
      <c r="I52" s="167">
        <f t="shared" si="44"/>
        <v>7.4999999999999997E-2</v>
      </c>
      <c r="J52" s="167">
        <f t="shared" si="44"/>
        <v>7.4999999999999997E-2</v>
      </c>
      <c r="K52" s="167">
        <f t="shared" si="44"/>
        <v>7.4999999999999997E-2</v>
      </c>
      <c r="L52" s="167">
        <f t="shared" si="44"/>
        <v>7.4999999999999997E-2</v>
      </c>
      <c r="M52" s="167">
        <f t="shared" si="44"/>
        <v>7.4999999999999997E-2</v>
      </c>
      <c r="N52" s="167">
        <f t="shared" si="44"/>
        <v>7.4999999999999997E-2</v>
      </c>
      <c r="O52" s="167">
        <f t="shared" si="44"/>
        <v>7.4999999999999997E-2</v>
      </c>
      <c r="P52" s="4"/>
    </row>
    <row r="53" spans="2:16" x14ac:dyDescent="0.35">
      <c r="B53" s="4" t="s">
        <v>323</v>
      </c>
      <c r="C53" s="4"/>
      <c r="D53" s="4"/>
      <c r="E53" s="4"/>
      <c r="F53" s="45">
        <f>F51*F50</f>
        <v>340000</v>
      </c>
      <c r="G53" s="45">
        <f t="shared" ref="G53:O53" si="45">G51*G50</f>
        <v>365500</v>
      </c>
      <c r="H53" s="45">
        <f t="shared" si="45"/>
        <v>392912.5</v>
      </c>
      <c r="I53" s="45">
        <f t="shared" si="45"/>
        <v>422380.9375</v>
      </c>
      <c r="J53" s="45">
        <f t="shared" si="45"/>
        <v>454059.5078125</v>
      </c>
      <c r="K53" s="45">
        <f t="shared" si="45"/>
        <v>488113.97089843749</v>
      </c>
      <c r="L53" s="45">
        <f t="shared" si="45"/>
        <v>524722.51871582028</v>
      </c>
      <c r="M53" s="45">
        <f t="shared" si="45"/>
        <v>564076.70761950675</v>
      </c>
      <c r="N53" s="45">
        <f t="shared" si="45"/>
        <v>606382.46069096972</v>
      </c>
      <c r="O53" s="45">
        <f t="shared" si="45"/>
        <v>651861.14524279244</v>
      </c>
      <c r="P53" s="4"/>
    </row>
    <row r="54" spans="2:16" x14ac:dyDescent="0.35">
      <c r="B54" s="4" t="s">
        <v>324</v>
      </c>
      <c r="C54" s="4"/>
      <c r="D54" s="4"/>
      <c r="E54" s="4"/>
      <c r="F54" s="45">
        <f>F53*F9</f>
        <v>1020000</v>
      </c>
      <c r="G54" s="45">
        <f t="shared" ref="G54:O54" si="46">G53*G9</f>
        <v>4386000</v>
      </c>
      <c r="H54" s="45">
        <f t="shared" si="46"/>
        <v>4714950</v>
      </c>
      <c r="I54" s="45">
        <f t="shared" si="46"/>
        <v>5068571.25</v>
      </c>
      <c r="J54" s="45">
        <f t="shared" si="46"/>
        <v>5448714.09375</v>
      </c>
      <c r="K54" s="45">
        <f t="shared" si="46"/>
        <v>5857367.6507812496</v>
      </c>
      <c r="L54" s="45">
        <f t="shared" si="46"/>
        <v>6296670.2245898433</v>
      </c>
      <c r="M54" s="45">
        <f t="shared" si="46"/>
        <v>6768920.4914340805</v>
      </c>
      <c r="N54" s="45">
        <f t="shared" si="46"/>
        <v>7276589.5282916371</v>
      </c>
      <c r="O54" s="45">
        <f t="shared" si="46"/>
        <v>7822333.7429135088</v>
      </c>
      <c r="P54" s="4"/>
    </row>
    <row r="55" spans="2:16" x14ac:dyDescent="0.35">
      <c r="B55" s="78" t="s">
        <v>320</v>
      </c>
      <c r="C55" s="78"/>
      <c r="D55" s="78"/>
      <c r="E55" s="78"/>
      <c r="F55" s="109">
        <f>F54/10^7</f>
        <v>0.10199999999999999</v>
      </c>
      <c r="G55" s="109">
        <f t="shared" ref="G55:O55" si="47">G54/10^7</f>
        <v>0.43859999999999999</v>
      </c>
      <c r="H55" s="109">
        <f t="shared" si="47"/>
        <v>0.471495</v>
      </c>
      <c r="I55" s="109">
        <f t="shared" si="47"/>
        <v>0.50685712500000002</v>
      </c>
      <c r="J55" s="109">
        <f t="shared" si="47"/>
        <v>0.544871409375</v>
      </c>
      <c r="K55" s="109">
        <f t="shared" si="47"/>
        <v>0.585736765078125</v>
      </c>
      <c r="L55" s="109">
        <f t="shared" si="47"/>
        <v>0.62966702245898432</v>
      </c>
      <c r="M55" s="109">
        <f t="shared" si="47"/>
        <v>0.67689204914340806</v>
      </c>
      <c r="N55" s="109">
        <f t="shared" si="47"/>
        <v>0.72765895282916371</v>
      </c>
      <c r="O55" s="109">
        <f t="shared" si="47"/>
        <v>0.78223337429135087</v>
      </c>
      <c r="P55" s="4"/>
    </row>
    <row r="56" spans="2:16" x14ac:dyDescent="0.35">
      <c r="B56" s="57"/>
      <c r="C56" s="4"/>
      <c r="D56" s="4"/>
      <c r="E56" s="4"/>
      <c r="F56" s="141"/>
      <c r="G56" s="58"/>
      <c r="H56" s="58"/>
      <c r="I56" s="58"/>
      <c r="J56" s="58"/>
      <c r="K56" s="58"/>
      <c r="L56" s="58"/>
      <c r="M56" s="58"/>
      <c r="N56" s="58"/>
      <c r="O56" s="4"/>
      <c r="P56" s="4"/>
    </row>
    <row r="57" spans="2:16" x14ac:dyDescent="0.35">
      <c r="B57" s="57"/>
      <c r="C57" s="4"/>
      <c r="D57" s="4"/>
      <c r="E57" s="4"/>
      <c r="F57" s="141"/>
      <c r="G57" s="58"/>
      <c r="H57" s="58"/>
      <c r="I57" s="58"/>
      <c r="J57" s="58"/>
      <c r="K57" s="58"/>
      <c r="L57" s="58"/>
      <c r="M57" s="58"/>
      <c r="N57" s="58"/>
      <c r="O57" s="4"/>
      <c r="P57" s="4"/>
    </row>
    <row r="58" spans="2:16" x14ac:dyDescent="0.35">
      <c r="B58" s="111" t="s">
        <v>181</v>
      </c>
      <c r="C58" s="4"/>
      <c r="D58" s="4"/>
      <c r="E58" s="4"/>
      <c r="F58" s="141"/>
      <c r="G58" s="58"/>
      <c r="H58" s="58"/>
      <c r="I58" s="58"/>
      <c r="J58" s="58"/>
      <c r="K58" s="58"/>
      <c r="L58" s="58"/>
      <c r="M58" s="58"/>
      <c r="N58" s="58"/>
      <c r="O58" s="4"/>
      <c r="P58" s="4"/>
    </row>
    <row r="59" spans="2:16" x14ac:dyDescent="0.35">
      <c r="B59" s="57" t="s">
        <v>325</v>
      </c>
      <c r="C59" s="4"/>
      <c r="D59" s="4"/>
      <c r="E59" s="4"/>
      <c r="F59" s="166">
        <f>'Common Assumption'!D35</f>
        <v>1.4999999999999999E-2</v>
      </c>
      <c r="G59" s="58"/>
      <c r="H59" s="58"/>
      <c r="I59" s="58"/>
      <c r="J59" s="58"/>
      <c r="K59" s="58"/>
      <c r="L59" s="58"/>
      <c r="M59" s="58"/>
      <c r="N59" s="58"/>
      <c r="O59" s="4"/>
      <c r="P59" s="4"/>
    </row>
    <row r="60" spans="2:16" x14ac:dyDescent="0.35">
      <c r="B60" s="4" t="s">
        <v>329</v>
      </c>
      <c r="C60" s="4"/>
      <c r="D60" s="4"/>
      <c r="E60" s="4"/>
      <c r="F60" s="141">
        <f>'TPC and MoF'!D10+'TPC and MoF'!D11</f>
        <v>15.019999999999998</v>
      </c>
      <c r="G60" s="58"/>
      <c r="H60" s="58"/>
      <c r="I60" s="58"/>
      <c r="J60" s="58"/>
      <c r="K60" s="58"/>
      <c r="L60" s="58"/>
      <c r="M60" s="58"/>
      <c r="N60" s="58"/>
      <c r="O60" s="4"/>
      <c r="P60" s="4"/>
    </row>
    <row r="61" spans="2:16" x14ac:dyDescent="0.35">
      <c r="B61" s="57" t="s">
        <v>326</v>
      </c>
      <c r="C61" s="4"/>
      <c r="D61" s="4"/>
      <c r="E61" s="4"/>
      <c r="F61" s="166">
        <f>'Common Assumption'!D36</f>
        <v>0.05</v>
      </c>
      <c r="G61" s="58"/>
      <c r="H61" s="58"/>
      <c r="I61" s="58"/>
      <c r="J61" s="58"/>
      <c r="K61" s="58"/>
      <c r="L61" s="58"/>
      <c r="M61" s="58"/>
      <c r="N61" s="58"/>
      <c r="O61" s="4"/>
      <c r="P61" s="4"/>
    </row>
    <row r="62" spans="2:16" x14ac:dyDescent="0.35">
      <c r="B62" s="78" t="s">
        <v>328</v>
      </c>
      <c r="C62" s="78"/>
      <c r="D62" s="78"/>
      <c r="E62" s="78"/>
      <c r="F62" s="109">
        <v>0</v>
      </c>
      <c r="G62" s="109">
        <v>0</v>
      </c>
      <c r="H62" s="109">
        <f>F60*F59</f>
        <v>0.22529999999999994</v>
      </c>
      <c r="I62" s="109">
        <f t="shared" ref="I62" si="48">H62*(1+$F$61)</f>
        <v>0.23656499999999994</v>
      </c>
      <c r="J62" s="109">
        <f t="shared" ref="J62" si="49">I62*(1+$F$61)</f>
        <v>0.24839324999999995</v>
      </c>
      <c r="K62" s="109">
        <f t="shared" ref="K62" si="50">J62*(1+$F$61)</f>
        <v>0.26081291249999994</v>
      </c>
      <c r="L62" s="109">
        <f t="shared" ref="L62" si="51">K62*(1+$F$61)</f>
        <v>0.27385355812499995</v>
      </c>
      <c r="M62" s="109">
        <f t="shared" ref="M62" si="52">L62*(1+$F$61)</f>
        <v>0.28754623603124996</v>
      </c>
      <c r="N62" s="109">
        <f t="shared" ref="N62" si="53">M62*(1+$F$61)</f>
        <v>0.30192354783281244</v>
      </c>
      <c r="O62" s="109">
        <f t="shared" ref="O62" si="54">N62*(1+$F$61)</f>
        <v>0.3170197252244531</v>
      </c>
      <c r="P62" s="4"/>
    </row>
    <row r="63" spans="2:16" x14ac:dyDescent="0.35">
      <c r="B63" s="57"/>
      <c r="C63" s="4"/>
      <c r="D63" s="4"/>
      <c r="E63" s="4"/>
      <c r="F63" s="141"/>
      <c r="G63" s="58"/>
      <c r="H63" s="58"/>
      <c r="I63" s="58"/>
      <c r="J63" s="58"/>
      <c r="K63" s="58"/>
      <c r="L63" s="58"/>
      <c r="M63" s="58"/>
      <c r="N63" s="58"/>
      <c r="O63" s="4"/>
      <c r="P63" s="4"/>
    </row>
    <row r="64" spans="2:16" x14ac:dyDescent="0.35">
      <c r="B64" s="111" t="s">
        <v>154</v>
      </c>
      <c r="C64" s="4"/>
      <c r="D64" s="4"/>
      <c r="E64" s="4"/>
      <c r="F64" s="141"/>
      <c r="G64" s="58"/>
      <c r="H64" s="58"/>
      <c r="I64" s="58"/>
      <c r="J64" s="58"/>
      <c r="K64" s="58"/>
      <c r="L64" s="58"/>
      <c r="M64" s="58"/>
      <c r="N64" s="58"/>
      <c r="O64" s="4"/>
      <c r="P64" s="4"/>
    </row>
    <row r="65" spans="2:16" x14ac:dyDescent="0.35">
      <c r="B65" s="57" t="s">
        <v>330</v>
      </c>
      <c r="C65" s="4"/>
      <c r="D65" s="4"/>
      <c r="E65" s="4"/>
      <c r="F65" s="166">
        <f>'Common Assumption'!D37</f>
        <v>1.4999999999999999E-2</v>
      </c>
      <c r="G65" s="330">
        <f>F65</f>
        <v>1.4999999999999999E-2</v>
      </c>
      <c r="H65" s="330">
        <f t="shared" ref="H65:O65" si="55">G65</f>
        <v>1.4999999999999999E-2</v>
      </c>
      <c r="I65" s="330">
        <f t="shared" si="55"/>
        <v>1.4999999999999999E-2</v>
      </c>
      <c r="J65" s="330">
        <f t="shared" si="55"/>
        <v>1.4999999999999999E-2</v>
      </c>
      <c r="K65" s="330">
        <f t="shared" si="55"/>
        <v>1.4999999999999999E-2</v>
      </c>
      <c r="L65" s="330">
        <f t="shared" si="55"/>
        <v>1.4999999999999999E-2</v>
      </c>
      <c r="M65" s="330">
        <f t="shared" si="55"/>
        <v>1.4999999999999999E-2</v>
      </c>
      <c r="N65" s="330">
        <f t="shared" si="55"/>
        <v>1.4999999999999999E-2</v>
      </c>
      <c r="O65" s="330">
        <f t="shared" si="55"/>
        <v>1.4999999999999999E-2</v>
      </c>
      <c r="P65" s="4"/>
    </row>
    <row r="66" spans="2:16" x14ac:dyDescent="0.35">
      <c r="B66" s="57" t="s">
        <v>331</v>
      </c>
      <c r="C66" s="4"/>
      <c r="D66" s="4"/>
      <c r="E66" s="4"/>
      <c r="F66" s="44">
        <f>F34</f>
        <v>1.8374999999999999</v>
      </c>
      <c r="G66" s="44">
        <f t="shared" ref="G66:O66" si="56">G34</f>
        <v>7.35</v>
      </c>
      <c r="H66" s="44">
        <f t="shared" si="56"/>
        <v>7.35</v>
      </c>
      <c r="I66" s="44">
        <f t="shared" si="56"/>
        <v>7.35</v>
      </c>
      <c r="J66" s="44">
        <f t="shared" si="56"/>
        <v>7.35</v>
      </c>
      <c r="K66" s="44">
        <f t="shared" si="56"/>
        <v>7.35</v>
      </c>
      <c r="L66" s="44">
        <f t="shared" si="56"/>
        <v>7.35</v>
      </c>
      <c r="M66" s="44">
        <f t="shared" si="56"/>
        <v>7.35</v>
      </c>
      <c r="N66" s="44">
        <f t="shared" si="56"/>
        <v>7.35</v>
      </c>
      <c r="O66" s="44">
        <f t="shared" si="56"/>
        <v>7.35</v>
      </c>
      <c r="P66" s="4"/>
    </row>
    <row r="67" spans="2:16" x14ac:dyDescent="0.35">
      <c r="B67" s="78" t="s">
        <v>154</v>
      </c>
      <c r="C67" s="78"/>
      <c r="D67" s="78"/>
      <c r="E67" s="78"/>
      <c r="F67" s="109">
        <f>F65*F66</f>
        <v>2.7562499999999997E-2</v>
      </c>
      <c r="G67" s="109">
        <f t="shared" ref="G67:O67" si="57">G65*G66</f>
        <v>0.11024999999999999</v>
      </c>
      <c r="H67" s="109">
        <f t="shared" si="57"/>
        <v>0.11024999999999999</v>
      </c>
      <c r="I67" s="109">
        <f t="shared" si="57"/>
        <v>0.11024999999999999</v>
      </c>
      <c r="J67" s="109">
        <f t="shared" si="57"/>
        <v>0.11024999999999999</v>
      </c>
      <c r="K67" s="109">
        <f t="shared" si="57"/>
        <v>0.11024999999999999</v>
      </c>
      <c r="L67" s="109">
        <f t="shared" si="57"/>
        <v>0.11024999999999999</v>
      </c>
      <c r="M67" s="109">
        <f t="shared" si="57"/>
        <v>0.11024999999999999</v>
      </c>
      <c r="N67" s="109">
        <f t="shared" si="57"/>
        <v>0.11024999999999999</v>
      </c>
      <c r="O67" s="109">
        <f t="shared" si="57"/>
        <v>0.11024999999999999</v>
      </c>
      <c r="P67" s="4"/>
    </row>
    <row r="68" spans="2:16" x14ac:dyDescent="0.35">
      <c r="B68" s="57"/>
      <c r="C68" s="4"/>
      <c r="D68" s="4"/>
      <c r="E68" s="4"/>
      <c r="F68" s="141"/>
      <c r="G68" s="58"/>
      <c r="H68" s="58"/>
      <c r="I68" s="58"/>
      <c r="J68" s="58"/>
      <c r="K68" s="58"/>
      <c r="L68" s="58"/>
      <c r="M68" s="58"/>
      <c r="N68" s="58"/>
      <c r="O68" s="4"/>
      <c r="P68" s="4"/>
    </row>
    <row r="69" spans="2:16" x14ac:dyDescent="0.35">
      <c r="B69" s="111" t="s">
        <v>332</v>
      </c>
      <c r="C69" s="4"/>
      <c r="D69" s="4"/>
      <c r="E69" s="4"/>
      <c r="F69" s="141"/>
      <c r="G69" s="58"/>
      <c r="H69" s="58"/>
      <c r="I69" s="58"/>
      <c r="J69" s="58"/>
      <c r="K69" s="58"/>
      <c r="L69" s="58"/>
      <c r="M69" s="58"/>
      <c r="N69" s="58"/>
      <c r="O69" s="4"/>
      <c r="P69" s="4"/>
    </row>
    <row r="70" spans="2:16" x14ac:dyDescent="0.35">
      <c r="B70" s="4" t="s">
        <v>425</v>
      </c>
      <c r="C70" s="4"/>
      <c r="D70" s="4"/>
      <c r="E70" s="4"/>
      <c r="F70" s="140">
        <f>'Common Assumption'!D42</f>
        <v>4200</v>
      </c>
      <c r="G70" s="45">
        <f>F70</f>
        <v>4200</v>
      </c>
      <c r="H70" s="45">
        <f t="shared" ref="H70:H71" si="58">G70</f>
        <v>4200</v>
      </c>
      <c r="I70" s="45">
        <f t="shared" ref="I70:I71" si="59">H70</f>
        <v>4200</v>
      </c>
      <c r="J70" s="45">
        <f t="shared" ref="J70:J71" si="60">I70</f>
        <v>4200</v>
      </c>
      <c r="K70" s="45">
        <f t="shared" ref="K70:K71" si="61">J70</f>
        <v>4200</v>
      </c>
      <c r="L70" s="45">
        <f t="shared" ref="L70:L71" si="62">K70</f>
        <v>4200</v>
      </c>
      <c r="M70" s="45">
        <f t="shared" ref="M70:M71" si="63">L70</f>
        <v>4200</v>
      </c>
      <c r="N70" s="45">
        <f t="shared" ref="N70:N71" si="64">M70</f>
        <v>4200</v>
      </c>
      <c r="O70" s="45">
        <f t="shared" ref="O70:O71" si="65">N70</f>
        <v>4200</v>
      </c>
      <c r="P70" s="4"/>
    </row>
    <row r="71" spans="2:16" x14ac:dyDescent="0.35">
      <c r="B71" s="4" t="s">
        <v>309</v>
      </c>
      <c r="C71" s="4"/>
      <c r="D71" s="4"/>
      <c r="E71" s="4"/>
      <c r="F71" s="140">
        <f>'Common Assumption'!D48</f>
        <v>1533000</v>
      </c>
      <c r="G71" s="45">
        <f>F71</f>
        <v>1533000</v>
      </c>
      <c r="H71" s="45">
        <f t="shared" si="58"/>
        <v>1533000</v>
      </c>
      <c r="I71" s="45">
        <f t="shared" si="59"/>
        <v>1533000</v>
      </c>
      <c r="J71" s="45">
        <f t="shared" si="60"/>
        <v>1533000</v>
      </c>
      <c r="K71" s="45">
        <f t="shared" si="61"/>
        <v>1533000</v>
      </c>
      <c r="L71" s="45">
        <f t="shared" si="62"/>
        <v>1533000</v>
      </c>
      <c r="M71" s="45">
        <f t="shared" si="63"/>
        <v>1533000</v>
      </c>
      <c r="N71" s="45">
        <f t="shared" si="64"/>
        <v>1533000</v>
      </c>
      <c r="O71" s="45">
        <f t="shared" si="65"/>
        <v>1533000</v>
      </c>
      <c r="P71" s="4"/>
    </row>
    <row r="72" spans="2:16" x14ac:dyDescent="0.35">
      <c r="B72" s="4" t="s">
        <v>538</v>
      </c>
      <c r="C72" s="4"/>
      <c r="D72" s="4"/>
      <c r="E72" s="4"/>
      <c r="F72" s="140">
        <f>F71/12*F9</f>
        <v>383250</v>
      </c>
      <c r="G72" s="140">
        <f t="shared" ref="G72:O72" si="66">G71/12*G9</f>
        <v>1533000</v>
      </c>
      <c r="H72" s="140">
        <f t="shared" si="66"/>
        <v>1533000</v>
      </c>
      <c r="I72" s="140">
        <f t="shared" si="66"/>
        <v>1533000</v>
      </c>
      <c r="J72" s="140">
        <f t="shared" si="66"/>
        <v>1533000</v>
      </c>
      <c r="K72" s="140">
        <f t="shared" si="66"/>
        <v>1533000</v>
      </c>
      <c r="L72" s="140">
        <f t="shared" si="66"/>
        <v>1533000</v>
      </c>
      <c r="M72" s="140">
        <f t="shared" si="66"/>
        <v>1533000</v>
      </c>
      <c r="N72" s="140">
        <f t="shared" si="66"/>
        <v>1533000</v>
      </c>
      <c r="O72" s="140">
        <f t="shared" si="66"/>
        <v>1533000</v>
      </c>
      <c r="P72" s="4"/>
    </row>
    <row r="73" spans="2:16" x14ac:dyDescent="0.35">
      <c r="B73" s="4" t="s">
        <v>310</v>
      </c>
      <c r="C73" s="4"/>
      <c r="D73" s="4"/>
      <c r="E73" s="4"/>
      <c r="F73" s="137">
        <f>'Common Assumption'!D47</f>
        <v>8.75</v>
      </c>
      <c r="G73" s="44">
        <f>F73*(1+G74)</f>
        <v>9.1875</v>
      </c>
      <c r="H73" s="44">
        <f t="shared" ref="H73:O73" si="67">G73*(1+H74)</f>
        <v>9.6468749999999996</v>
      </c>
      <c r="I73" s="44">
        <f t="shared" si="67"/>
        <v>10.12921875</v>
      </c>
      <c r="J73" s="44">
        <f t="shared" si="67"/>
        <v>10.6356796875</v>
      </c>
      <c r="K73" s="44">
        <f t="shared" si="67"/>
        <v>11.167463671875</v>
      </c>
      <c r="L73" s="44">
        <f t="shared" si="67"/>
        <v>11.725836855468751</v>
      </c>
      <c r="M73" s="44">
        <f t="shared" si="67"/>
        <v>12.312128698242189</v>
      </c>
      <c r="N73" s="44">
        <f t="shared" si="67"/>
        <v>12.927735133154298</v>
      </c>
      <c r="O73" s="44">
        <f t="shared" si="67"/>
        <v>13.574121889812014</v>
      </c>
      <c r="P73" s="4"/>
    </row>
    <row r="74" spans="2:16" x14ac:dyDescent="0.35">
      <c r="B74" s="4" t="s">
        <v>311</v>
      </c>
      <c r="C74" s="4"/>
      <c r="D74" s="4"/>
      <c r="E74" s="4"/>
      <c r="F74" s="165">
        <f>'Common Assumption'!D51</f>
        <v>0.05</v>
      </c>
      <c r="G74" s="34">
        <f>F74</f>
        <v>0.05</v>
      </c>
      <c r="H74" s="34">
        <f t="shared" ref="H74:O74" si="68">G74</f>
        <v>0.05</v>
      </c>
      <c r="I74" s="34">
        <f t="shared" si="68"/>
        <v>0.05</v>
      </c>
      <c r="J74" s="34">
        <f t="shared" si="68"/>
        <v>0.05</v>
      </c>
      <c r="K74" s="34">
        <f t="shared" si="68"/>
        <v>0.05</v>
      </c>
      <c r="L74" s="34">
        <f t="shared" si="68"/>
        <v>0.05</v>
      </c>
      <c r="M74" s="34">
        <f t="shared" si="68"/>
        <v>0.05</v>
      </c>
      <c r="N74" s="34">
        <f t="shared" si="68"/>
        <v>0.05</v>
      </c>
      <c r="O74" s="34">
        <f t="shared" si="68"/>
        <v>0.05</v>
      </c>
      <c r="P74" s="4"/>
    </row>
    <row r="75" spans="2:16" x14ac:dyDescent="0.35">
      <c r="B75" s="87" t="s">
        <v>312</v>
      </c>
      <c r="C75" s="87"/>
      <c r="D75" s="87"/>
      <c r="E75" s="87"/>
      <c r="F75" s="162">
        <f>F72*F73/10^7</f>
        <v>0.33534375</v>
      </c>
      <c r="G75" s="162">
        <f t="shared" ref="G75:O75" si="69">G72*G73/10^7</f>
        <v>1.40844375</v>
      </c>
      <c r="H75" s="162">
        <f t="shared" si="69"/>
        <v>1.4788659374999999</v>
      </c>
      <c r="I75" s="162">
        <f t="shared" si="69"/>
        <v>1.552809234375</v>
      </c>
      <c r="J75" s="162">
        <f t="shared" si="69"/>
        <v>1.63044969609375</v>
      </c>
      <c r="K75" s="162">
        <f t="shared" si="69"/>
        <v>1.7119721808984376</v>
      </c>
      <c r="L75" s="162">
        <f t="shared" si="69"/>
        <v>1.7975707899433595</v>
      </c>
      <c r="M75" s="162">
        <f t="shared" si="69"/>
        <v>1.8874493294405275</v>
      </c>
      <c r="N75" s="162">
        <f t="shared" si="69"/>
        <v>1.9818217959125541</v>
      </c>
      <c r="O75" s="162">
        <f t="shared" si="69"/>
        <v>2.080912885708182</v>
      </c>
      <c r="P75" s="4"/>
    </row>
    <row r="76" spans="2:16" x14ac:dyDescent="0.35">
      <c r="B76" s="4" t="s">
        <v>417</v>
      </c>
      <c r="C76" s="4"/>
      <c r="D76" s="4"/>
      <c r="E76" s="4"/>
      <c r="F76" s="137">
        <f>'Common Assumption'!$D$46/10^7/12*F9</f>
        <v>2.6999999999999996E-2</v>
      </c>
      <c r="G76" s="137">
        <f>'Common Assumption'!$D$46/10^7/12*G9</f>
        <v>0.10799999999999998</v>
      </c>
      <c r="H76" s="137">
        <f>'Common Assumption'!$D$46/10^7/12*H9</f>
        <v>0.10799999999999998</v>
      </c>
      <c r="I76" s="137">
        <f>'Common Assumption'!$D$46/10^7/12*I9</f>
        <v>0.10799999999999998</v>
      </c>
      <c r="J76" s="137">
        <f>'Common Assumption'!$D$46/10^7/12*J9</f>
        <v>0.10799999999999998</v>
      </c>
      <c r="K76" s="137">
        <f>'Common Assumption'!$D$46/10^7/12*K9</f>
        <v>0.10799999999999998</v>
      </c>
      <c r="L76" s="137">
        <f>'Common Assumption'!$D$46/10^7/12*L9</f>
        <v>0.10799999999999998</v>
      </c>
      <c r="M76" s="137">
        <f>'Common Assumption'!$D$46/10^7/12*M9</f>
        <v>0.10799999999999998</v>
      </c>
      <c r="N76" s="137">
        <f>'Common Assumption'!$D$46/10^7/12*N9</f>
        <v>0.10799999999999998</v>
      </c>
      <c r="O76" s="137">
        <f>'Common Assumption'!$D$46/10^7/12*O9</f>
        <v>0.10799999999999998</v>
      </c>
      <c r="P76" s="4"/>
    </row>
    <row r="77" spans="2:16" x14ac:dyDescent="0.35">
      <c r="B77" s="78" t="s">
        <v>423</v>
      </c>
      <c r="C77" s="78"/>
      <c r="D77" s="78"/>
      <c r="E77" s="78"/>
      <c r="F77" s="109">
        <f>F75+F76</f>
        <v>0.36234374999999996</v>
      </c>
      <c r="G77" s="109">
        <f t="shared" ref="G77:O77" si="70">G75+G76</f>
        <v>1.5164437500000001</v>
      </c>
      <c r="H77" s="109">
        <f t="shared" si="70"/>
        <v>1.5868659374999998</v>
      </c>
      <c r="I77" s="109">
        <f t="shared" si="70"/>
        <v>1.6608092343749998</v>
      </c>
      <c r="J77" s="109">
        <f t="shared" si="70"/>
        <v>1.7384496960937499</v>
      </c>
      <c r="K77" s="109">
        <f t="shared" si="70"/>
        <v>1.8199721808984375</v>
      </c>
      <c r="L77" s="109">
        <f t="shared" si="70"/>
        <v>1.9055707899433596</v>
      </c>
      <c r="M77" s="109">
        <f t="shared" si="70"/>
        <v>1.9954493294405276</v>
      </c>
      <c r="N77" s="109">
        <f t="shared" si="70"/>
        <v>2.0898217959125542</v>
      </c>
      <c r="O77" s="109">
        <f t="shared" si="70"/>
        <v>2.1889128857081821</v>
      </c>
      <c r="P77" s="4"/>
    </row>
    <row r="78" spans="2:16" x14ac:dyDescent="0.35">
      <c r="B78" s="57"/>
      <c r="C78" s="4"/>
      <c r="D78" s="4"/>
      <c r="E78" s="4"/>
      <c r="F78" s="141"/>
      <c r="G78" s="58"/>
      <c r="H78" s="58"/>
      <c r="I78" s="58"/>
      <c r="J78" s="58"/>
      <c r="K78" s="58"/>
      <c r="L78" s="58"/>
      <c r="M78" s="58"/>
      <c r="N78" s="58"/>
      <c r="O78" s="4"/>
      <c r="P78" s="4"/>
    </row>
    <row r="79" spans="2:16" x14ac:dyDescent="0.35">
      <c r="B79" s="57"/>
      <c r="C79" s="4"/>
      <c r="D79" s="4"/>
      <c r="E79" s="4"/>
      <c r="F79" s="141"/>
      <c r="G79" s="58"/>
      <c r="H79" s="58"/>
      <c r="I79" s="58"/>
      <c r="J79" s="58"/>
      <c r="K79" s="58"/>
      <c r="L79" s="58"/>
      <c r="M79" s="58"/>
      <c r="N79" s="58"/>
      <c r="O79" s="4"/>
      <c r="P79" s="4"/>
    </row>
    <row r="80" spans="2:16" x14ac:dyDescent="0.35">
      <c r="B80" s="57"/>
      <c r="C80" s="4"/>
      <c r="D80" s="4"/>
      <c r="E80" s="4"/>
      <c r="F80" s="141"/>
      <c r="G80" s="58"/>
      <c r="H80" s="58"/>
      <c r="I80" s="58"/>
      <c r="J80" s="58"/>
      <c r="K80" s="58"/>
      <c r="L80" s="58"/>
      <c r="M80" s="58"/>
      <c r="N80" s="58"/>
      <c r="O80" s="4"/>
      <c r="P80" s="4"/>
    </row>
    <row r="81" spans="2:16" x14ac:dyDescent="0.35">
      <c r="B81" s="57"/>
      <c r="C81" s="4"/>
      <c r="D81" s="4"/>
      <c r="E81" s="4"/>
      <c r="F81" s="141"/>
      <c r="G81" s="58"/>
      <c r="H81" s="58"/>
      <c r="I81" s="58"/>
      <c r="J81" s="58"/>
      <c r="K81" s="58"/>
      <c r="L81" s="58"/>
      <c r="M81" s="58"/>
      <c r="N81" s="58"/>
      <c r="O81" s="4"/>
      <c r="P81" s="4"/>
    </row>
    <row r="82" spans="2:16" x14ac:dyDescent="0.35">
      <c r="B82" s="57"/>
      <c r="C82" s="4"/>
      <c r="D82" s="4"/>
      <c r="E82" s="4"/>
      <c r="F82" s="141"/>
      <c r="G82" s="58"/>
      <c r="H82" s="58"/>
      <c r="I82" s="58"/>
      <c r="J82" s="58"/>
      <c r="K82" s="58"/>
      <c r="L82" s="58"/>
      <c r="M82" s="58"/>
      <c r="N82" s="58"/>
      <c r="O82" s="4"/>
      <c r="P82" s="4"/>
    </row>
    <row r="83" spans="2:16" x14ac:dyDescent="0.35">
      <c r="B83" s="57"/>
      <c r="C83" s="4"/>
      <c r="D83" s="4"/>
      <c r="E83" s="4"/>
      <c r="F83" s="141"/>
      <c r="G83" s="58"/>
      <c r="H83" s="58"/>
      <c r="I83" s="58"/>
      <c r="J83" s="58"/>
      <c r="K83" s="58"/>
      <c r="L83" s="58"/>
      <c r="M83" s="58"/>
      <c r="N83" s="58"/>
      <c r="O83" s="4"/>
      <c r="P83" s="4"/>
    </row>
    <row r="84" spans="2:16" x14ac:dyDescent="0.35">
      <c r="B84" s="57"/>
      <c r="C84" s="4"/>
      <c r="D84" s="4"/>
      <c r="E84" s="4"/>
      <c r="F84" s="141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57"/>
      <c r="C85" s="4"/>
      <c r="D85" s="4"/>
      <c r="E85" s="4"/>
      <c r="F85" s="141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57"/>
      <c r="C86" s="4"/>
      <c r="D86" s="4"/>
      <c r="E86" s="4"/>
      <c r="F86" s="141"/>
      <c r="G86" s="58"/>
      <c r="H86" s="58"/>
      <c r="I86" s="58"/>
      <c r="J86" s="58"/>
      <c r="K86" s="58"/>
      <c r="L86" s="58"/>
      <c r="M86" s="58"/>
      <c r="N86" s="58"/>
      <c r="O86" s="4"/>
      <c r="P86" s="4"/>
    </row>
    <row r="87" spans="2:16" x14ac:dyDescent="0.35">
      <c r="B87" s="57"/>
      <c r="C87" s="4"/>
      <c r="D87" s="4"/>
      <c r="E87" s="4"/>
      <c r="F87" s="141"/>
      <c r="G87" s="58"/>
      <c r="H87" s="58"/>
      <c r="I87" s="58"/>
      <c r="J87" s="58"/>
      <c r="K87" s="58"/>
      <c r="L87" s="58"/>
      <c r="M87" s="58"/>
      <c r="N87" s="58"/>
      <c r="O87" s="4"/>
      <c r="P87" s="4"/>
    </row>
    <row r="88" spans="2:16" x14ac:dyDescent="0.35">
      <c r="B88" s="57"/>
      <c r="C88" s="4"/>
      <c r="D88" s="4"/>
      <c r="E88" s="4"/>
      <c r="F88" s="141"/>
      <c r="G88" s="58"/>
      <c r="H88" s="58"/>
      <c r="I88" s="58"/>
      <c r="J88" s="58"/>
      <c r="K88" s="58"/>
      <c r="L88" s="58"/>
      <c r="M88" s="58"/>
      <c r="N88" s="58"/>
      <c r="O88" s="4"/>
      <c r="P88" s="4"/>
    </row>
    <row r="89" spans="2:16" x14ac:dyDescent="0.35">
      <c r="B89" s="57"/>
      <c r="C89" s="4"/>
      <c r="D89" s="4"/>
      <c r="E89" s="4"/>
      <c r="F89" s="141"/>
      <c r="G89" s="58"/>
      <c r="H89" s="58"/>
      <c r="I89" s="58"/>
      <c r="J89" s="58"/>
      <c r="K89" s="58"/>
      <c r="L89" s="58"/>
      <c r="M89" s="58"/>
      <c r="N89" s="58"/>
      <c r="O89" s="4"/>
      <c r="P89" s="4"/>
    </row>
    <row r="90" spans="2:16" x14ac:dyDescent="0.35">
      <c r="B90" s="57"/>
      <c r="C90" s="4"/>
      <c r="D90" s="4"/>
      <c r="E90" s="4"/>
      <c r="F90" s="141"/>
      <c r="G90" s="58"/>
      <c r="H90" s="58"/>
      <c r="I90" s="58"/>
      <c r="J90" s="58"/>
      <c r="K90" s="58"/>
      <c r="L90" s="58"/>
      <c r="M90" s="58"/>
      <c r="N90" s="58"/>
      <c r="O90" s="4"/>
      <c r="P90" s="4"/>
    </row>
    <row r="91" spans="2:16" x14ac:dyDescent="0.35">
      <c r="B91" s="57"/>
      <c r="C91" s="4"/>
      <c r="D91" s="4"/>
      <c r="E91" s="4"/>
      <c r="F91" s="141"/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x14ac:dyDescent="0.35">
      <c r="B92" s="57"/>
      <c r="C92" s="4"/>
      <c r="D92" s="4"/>
      <c r="E92" s="4"/>
      <c r="F92" s="141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1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57"/>
      <c r="C94" s="4"/>
      <c r="D94" s="4"/>
      <c r="E94" s="4"/>
      <c r="F94" s="141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/>
      <c r="C95" s="4"/>
      <c r="D95" s="4"/>
      <c r="E95" s="4"/>
      <c r="F95" s="141"/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57"/>
      <c r="C96" s="4"/>
      <c r="D96" s="4"/>
      <c r="E96" s="4"/>
      <c r="F96" s="141"/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/>
      <c r="C97" s="4"/>
      <c r="D97" s="4"/>
      <c r="E97" s="4"/>
      <c r="F97" s="141"/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57"/>
      <c r="C98" s="4"/>
      <c r="D98" s="4"/>
      <c r="E98" s="4"/>
      <c r="F98" s="141"/>
      <c r="G98" s="58"/>
      <c r="H98" s="58"/>
      <c r="I98" s="58"/>
      <c r="J98" s="58"/>
      <c r="K98" s="58"/>
      <c r="L98" s="58"/>
      <c r="M98" s="58"/>
      <c r="N98" s="58"/>
      <c r="O98" s="4"/>
      <c r="P98" s="4"/>
    </row>
    <row r="99" spans="2:16" x14ac:dyDescent="0.35">
      <c r="B99" s="57"/>
      <c r="C99" s="4"/>
      <c r="D99" s="4"/>
      <c r="E99" s="4"/>
      <c r="F99" s="141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57"/>
      <c r="C100" s="4"/>
      <c r="D100" s="4"/>
      <c r="E100" s="4"/>
      <c r="F100" s="141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/>
      <c r="C101" s="4"/>
      <c r="D101" s="4"/>
      <c r="E101" s="4"/>
      <c r="F101" s="141"/>
      <c r="G101" s="58"/>
      <c r="H101" s="58"/>
      <c r="I101" s="58"/>
      <c r="J101" s="58"/>
      <c r="K101" s="58"/>
      <c r="L101" s="58"/>
      <c r="M101" s="58"/>
      <c r="N101" s="58"/>
      <c r="O101" s="4"/>
      <c r="P101" s="4"/>
    </row>
    <row r="102" spans="2:16" x14ac:dyDescent="0.35">
      <c r="B102" s="57"/>
      <c r="C102" s="4"/>
      <c r="D102" s="4"/>
      <c r="E102" s="4"/>
      <c r="F102" s="141"/>
      <c r="G102" s="58"/>
      <c r="H102" s="58"/>
      <c r="I102" s="58"/>
      <c r="J102" s="58"/>
      <c r="K102" s="58"/>
      <c r="L102" s="58"/>
      <c r="M102" s="58"/>
      <c r="N102" s="58"/>
      <c r="O102" s="4"/>
      <c r="P102" s="4"/>
    </row>
    <row r="103" spans="2:16" x14ac:dyDescent="0.35">
      <c r="B103" s="57"/>
      <c r="C103" s="4"/>
      <c r="D103" s="4"/>
      <c r="E103" s="4"/>
      <c r="F103" s="141"/>
      <c r="G103" s="58"/>
      <c r="H103" s="58"/>
      <c r="I103" s="58"/>
      <c r="J103" s="58"/>
      <c r="K103" s="58"/>
      <c r="L103" s="58"/>
      <c r="M103" s="58"/>
      <c r="N103" s="58"/>
      <c r="O103" s="4"/>
      <c r="P103" s="4"/>
    </row>
    <row r="104" spans="2:16" ht="18" customHeight="1" x14ac:dyDescent="0.35"/>
    <row r="105" spans="2:16" ht="18" customHeight="1" x14ac:dyDescent="0.35"/>
    <row r="106" spans="2:16" ht="18" customHeight="1" x14ac:dyDescent="0.35"/>
    <row r="107" spans="2:16" ht="18" customHeight="1" x14ac:dyDescent="0.35"/>
    <row r="108" spans="2:16" ht="18" customHeight="1" x14ac:dyDescent="0.35"/>
    <row r="109" spans="2:16" ht="18" customHeight="1" x14ac:dyDescent="0.35"/>
    <row r="110" spans="2:16" ht="18" customHeight="1" x14ac:dyDescent="0.35"/>
    <row r="111" spans="2:16" ht="18" customHeight="1" x14ac:dyDescent="0.35"/>
    <row r="112" spans="2:16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30</v>
      </c>
      <c r="C4" s="2" t="s">
        <v>117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</row>
    <row r="7" spans="2:16" ht="18" customHeight="1" x14ac:dyDescent="0.35">
      <c r="B7" s="3" t="s">
        <v>113</v>
      </c>
      <c r="C7" s="41" t="s">
        <v>60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54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1" t="s">
        <v>116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3" t="s">
        <v>116</v>
      </c>
      <c r="C11" s="83"/>
      <c r="D11" s="83"/>
      <c r="E11" s="83"/>
      <c r="F11" s="110">
        <f>'Revenue &amp; Expenses'!F34</f>
        <v>1.8374999999999999</v>
      </c>
      <c r="G11" s="110">
        <f>'Revenue &amp; Expenses'!G34</f>
        <v>7.35</v>
      </c>
      <c r="H11" s="110">
        <f>'Revenue &amp; Expenses'!H34</f>
        <v>7.35</v>
      </c>
      <c r="I11" s="110">
        <f>'Revenue &amp; Expenses'!I34</f>
        <v>7.35</v>
      </c>
      <c r="J11" s="110">
        <f>'Revenue &amp; Expenses'!J34</f>
        <v>7.35</v>
      </c>
      <c r="K11" s="110">
        <f>'Revenue &amp; Expenses'!K34</f>
        <v>7.35</v>
      </c>
      <c r="L11" s="110">
        <f>'Revenue &amp; Expenses'!L34</f>
        <v>7.35</v>
      </c>
      <c r="M11" s="110">
        <f>'Revenue &amp; Expenses'!M34</f>
        <v>7.35</v>
      </c>
      <c r="N11" s="110">
        <f>'Revenue &amp; Expenses'!N34</f>
        <v>7.35</v>
      </c>
      <c r="O11" s="4"/>
      <c r="P11" s="4"/>
    </row>
    <row r="12" spans="2:16" ht="18" customHeight="1" x14ac:dyDescent="0.35">
      <c r="B12" s="111" t="s">
        <v>179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152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4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153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119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154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163</v>
      </c>
      <c r="D19" s="29"/>
      <c r="E19" s="29"/>
      <c r="F19" s="44">
        <f ca="1">'TPC and MoF'!$D$17/5</f>
        <v>3.168E-2</v>
      </c>
      <c r="G19" s="44">
        <f ca="1">'TPC and MoF'!$D$17/5</f>
        <v>3.168E-2</v>
      </c>
      <c r="H19" s="44">
        <f ca="1">'TPC and MoF'!$D$17/5</f>
        <v>3.168E-2</v>
      </c>
      <c r="I19" s="44">
        <f ca="1">'TPC and MoF'!$D$17/5</f>
        <v>3.168E-2</v>
      </c>
      <c r="J19" s="44">
        <f ca="1">'TPC and MoF'!$D$17/5</f>
        <v>3.168E-2</v>
      </c>
      <c r="K19" s="44"/>
      <c r="L19" s="44"/>
      <c r="M19" s="44"/>
      <c r="N19" s="44"/>
    </row>
    <row r="20" spans="2:16" ht="18" customHeight="1" x14ac:dyDescent="0.35">
      <c r="B20" s="83" t="str">
        <f>B12</f>
        <v>operating expenses</v>
      </c>
      <c r="C20" s="83"/>
      <c r="D20" s="83"/>
      <c r="E20" s="83"/>
      <c r="F20" s="110" t="e">
        <f>SUM(F13:F19)</f>
        <v>#REF!</v>
      </c>
      <c r="G20" s="110" t="e">
        <f t="shared" ref="G20:N20" si="3">SUM(G13:G19)</f>
        <v>#REF!</v>
      </c>
      <c r="H20" s="110" t="e">
        <f t="shared" si="3"/>
        <v>#REF!</v>
      </c>
      <c r="I20" s="110" t="e">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="e">
        <f t="shared" si="3"/>
        <v>#REF!</v>
      </c>
      <c r="M20" s="110" t="e">
        <f t="shared" si="3"/>
        <v>#REF!</v>
      </c>
      <c r="N20" s="110" t="e">
        <f t="shared" si="3"/>
        <v>#REF!</v>
      </c>
      <c r="O20" s="4"/>
      <c r="P20" s="4"/>
    </row>
    <row r="21" spans="2:16" ht="18" customHeight="1" x14ac:dyDescent="0.35">
      <c r="B21" s="83" t="s">
        <v>155</v>
      </c>
      <c r="C21" s="83"/>
      <c r="D21" s="83"/>
      <c r="E21" s="83"/>
      <c r="F21" s="110" t="e">
        <f t="shared" ref="F21:N21" si="4">F11-F20</f>
        <v>#REF!</v>
      </c>
      <c r="G21" s="110" t="e">
        <f t="shared" si="4"/>
        <v>#REF!</v>
      </c>
      <c r="H21" s="110" t="e">
        <f t="shared" si="4"/>
        <v>#REF!</v>
      </c>
      <c r="I21" s="110" t="e">
        <f t="shared" si="4"/>
        <v>#REF!</v>
      </c>
      <c r="J21" s="110" t="e">
        <f t="shared" si="4"/>
        <v>#REF!</v>
      </c>
      <c r="K21" s="110" t="e">
        <f t="shared" si="4"/>
        <v>#REF!</v>
      </c>
      <c r="L21" s="110" t="e">
        <f t="shared" si="4"/>
        <v>#REF!</v>
      </c>
      <c r="M21" s="110" t="e">
        <f t="shared" si="4"/>
        <v>#REF!</v>
      </c>
      <c r="N21" s="110" t="e">
        <f t="shared" si="4"/>
        <v>#REF!</v>
      </c>
      <c r="O21" s="4"/>
      <c r="P21" s="4"/>
    </row>
    <row r="22" spans="2:16" ht="18" customHeight="1" x14ac:dyDescent="0.35">
      <c r="B22" s="4" t="s">
        <v>156</v>
      </c>
      <c r="C22" s="4"/>
      <c r="D22" s="4"/>
      <c r="E22" s="4"/>
      <c r="F22" s="44">
        <f ca="1">'Depreciation Schedule'!F39</f>
        <v>0.2408133463819033</v>
      </c>
      <c r="G22" s="44">
        <f ca="1">'Depreciation Schedule'!G39</f>
        <v>0.96325338552761319</v>
      </c>
      <c r="H22" s="44">
        <f ca="1">'Depreciation Schedule'!H39</f>
        <v>0.96325338552761319</v>
      </c>
      <c r="I22" s="44">
        <f ca="1">'Depreciation Schedule'!I39</f>
        <v>0.96325338552761319</v>
      </c>
      <c r="J22" s="44">
        <f ca="1">'Depreciation Schedule'!J39</f>
        <v>0.96325338552761319</v>
      </c>
      <c r="K22" s="44">
        <f ca="1">'Depreciation Schedule'!K39</f>
        <v>0.96325338552761319</v>
      </c>
      <c r="L22" s="44">
        <f ca="1">'Depreciation Schedule'!L39</f>
        <v>0.96325338552761319</v>
      </c>
      <c r="M22" s="44">
        <f ca="1">'Depreciation Schedule'!M39</f>
        <v>0.96325338552761319</v>
      </c>
      <c r="N22" s="44">
        <f ca="1">'Depreciation Schedule'!N39</f>
        <v>0.96325338552761319</v>
      </c>
      <c r="O22" s="4"/>
      <c r="P22" s="4"/>
    </row>
    <row r="23" spans="2:16" ht="18" customHeight="1" x14ac:dyDescent="0.35">
      <c r="B23" s="83" t="s">
        <v>157</v>
      </c>
      <c r="C23" s="83"/>
      <c r="D23" s="83"/>
      <c r="E23" s="83"/>
      <c r="F23" s="110" t="e">
        <f t="shared" ref="F23:N23" ca="1" si="5">F21-F22</f>
        <v>#REF!</v>
      </c>
      <c r="G23" s="110" t="e">
        <f t="shared" ca="1" si="5"/>
        <v>#REF!</v>
      </c>
      <c r="H23" s="110" t="e">
        <f t="shared" ca="1" si="5"/>
        <v>#REF!</v>
      </c>
      <c r="I23" s="110" t="e">
        <f t="shared" ca="1" si="5"/>
        <v>#REF!</v>
      </c>
      <c r="J23" s="110" t="e">
        <f t="shared" ca="1" si="5"/>
        <v>#REF!</v>
      </c>
      <c r="K23" s="110" t="e">
        <f t="shared" ca="1" si="5"/>
        <v>#REF!</v>
      </c>
      <c r="L23" s="110" t="e">
        <f t="shared" ca="1" si="5"/>
        <v>#REF!</v>
      </c>
      <c r="M23" s="110" t="e">
        <f t="shared" ca="1" si="5"/>
        <v>#REF!</v>
      </c>
      <c r="N23" s="110" t="e">
        <f t="shared" ca="1" si="5"/>
        <v>#REF!</v>
      </c>
      <c r="O23" s="4"/>
      <c r="P23" s="4"/>
    </row>
    <row r="24" spans="2:16" ht="18" customHeight="1" x14ac:dyDescent="0.35">
      <c r="B24" s="111" t="s">
        <v>158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159</v>
      </c>
      <c r="C25" s="4"/>
      <c r="D25" s="4"/>
      <c r="E25" s="4"/>
      <c r="F25" s="44">
        <f ca="1">'Loan Schedule'!F16</f>
        <v>0.33593421717313138</v>
      </c>
      <c r="G25" s="44">
        <f ca="1">'Loan Schedule'!G16</f>
        <v>1.259753314399243</v>
      </c>
      <c r="H25" s="44">
        <f ca="1">'Loan Schedule'!H16</f>
        <v>1.0917862058126775</v>
      </c>
      <c r="I25" s="44">
        <f ca="1">'Loan Schedule'!I16</f>
        <v>0.91710041288264976</v>
      </c>
      <c r="J25" s="44">
        <f ca="1">'Loan Schedule'!J16</f>
        <v>0.72897725126569657</v>
      </c>
      <c r="K25" s="44">
        <f ca="1">'Loan Schedule'!K16</f>
        <v>0.53413540530528059</v>
      </c>
      <c r="L25" s="44">
        <f ca="1">'Loan Schedule'!L16</f>
        <v>0.32921553282967075</v>
      </c>
      <c r="M25" s="44">
        <f ca="1">'Loan Schedule'!M16</f>
        <v>0.11393768865788902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3" t="s">
        <v>161</v>
      </c>
      <c r="C27" s="83"/>
      <c r="D27" s="83"/>
      <c r="E27" s="83"/>
      <c r="F27" s="110">
        <f ca="1">F25+F26</f>
        <v>0.33593421717313138</v>
      </c>
      <c r="G27" s="110">
        <f t="shared" ref="G27:N27" ca="1" si="6">G25+G26</f>
        <v>1.259753314399243</v>
      </c>
      <c r="H27" s="110">
        <f t="shared" ca="1" si="6"/>
        <v>1.0917862058126775</v>
      </c>
      <c r="I27" s="110">
        <f t="shared" ca="1" si="6"/>
        <v>0.91710041288264976</v>
      </c>
      <c r="J27" s="110">
        <f t="shared" ca="1" si="6"/>
        <v>0.72897725126569657</v>
      </c>
      <c r="K27" s="110">
        <f t="shared" ca="1" si="6"/>
        <v>0.53413540530528059</v>
      </c>
      <c r="L27" s="110">
        <f t="shared" ca="1" si="6"/>
        <v>0.32921553282967075</v>
      </c>
      <c r="M27" s="110">
        <f t="shared" ca="1" si="6"/>
        <v>0.11393768865788902</v>
      </c>
      <c r="N27" s="110">
        <f t="shared" si="6"/>
        <v>0</v>
      </c>
      <c r="O27" s="4"/>
      <c r="P27" s="4"/>
    </row>
    <row r="28" spans="2:16" ht="18" customHeight="1" x14ac:dyDescent="0.35">
      <c r="B28" s="83" t="s">
        <v>133</v>
      </c>
      <c r="C28" s="83"/>
      <c r="D28" s="83"/>
      <c r="E28" s="83"/>
      <c r="F28" s="110" t="e">
        <f t="shared" ref="F28:N28" ca="1" si="7">F23-F27</f>
        <v>#REF!</v>
      </c>
      <c r="G28" s="110" t="e">
        <f t="shared" ca="1" si="7"/>
        <v>#REF!</v>
      </c>
      <c r="H28" s="110" t="e">
        <f t="shared" ca="1" si="7"/>
        <v>#REF!</v>
      </c>
      <c r="I28" s="110" t="e">
        <f t="shared" ca="1" si="7"/>
        <v>#REF!</v>
      </c>
      <c r="J28" s="110" t="e">
        <f t="shared" ca="1" si="7"/>
        <v>#REF!</v>
      </c>
      <c r="K28" s="110" t="e">
        <f t="shared" ca="1" si="7"/>
        <v>#REF!</v>
      </c>
      <c r="L28" s="110" t="e">
        <f t="shared" ca="1" si="7"/>
        <v>#REF!</v>
      </c>
      <c r="M28" s="110" t="e">
        <f t="shared" ca="1" si="7"/>
        <v>#REF!</v>
      </c>
      <c r="N28" s="110" t="e">
        <f t="shared" ca="1" si="7"/>
        <v>#REF!</v>
      </c>
      <c r="O28" s="4"/>
      <c r="P28" s="4"/>
    </row>
    <row r="29" spans="2:16" ht="18" customHeight="1" x14ac:dyDescent="0.35">
      <c r="B29" s="4" t="s">
        <v>162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164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1" t="s">
        <v>165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166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167</v>
      </c>
      <c r="C35" s="4"/>
      <c r="D35" s="4"/>
      <c r="E35" s="4"/>
      <c r="F35" s="44">
        <f ca="1">F22</f>
        <v>0.2408133463819033</v>
      </c>
      <c r="G35" s="44">
        <f t="shared" ref="G35:N35" ca="1" si="10">G22</f>
        <v>0.96325338552761319</v>
      </c>
      <c r="H35" s="44">
        <f t="shared" ca="1" si="10"/>
        <v>0.96325338552761319</v>
      </c>
      <c r="I35" s="44">
        <f t="shared" ca="1" si="10"/>
        <v>0.96325338552761319</v>
      </c>
      <c r="J35" s="44">
        <f t="shared" ca="1" si="10"/>
        <v>0.96325338552761319</v>
      </c>
      <c r="K35" s="44">
        <f t="shared" ca="1" si="10"/>
        <v>0.96325338552761319</v>
      </c>
      <c r="L35" s="44">
        <f t="shared" ca="1" si="10"/>
        <v>0.96325338552761319</v>
      </c>
      <c r="M35" s="44">
        <f t="shared" ca="1" si="10"/>
        <v>0.96325338552761319</v>
      </c>
      <c r="N35" s="44">
        <f t="shared" ca="1" si="10"/>
        <v>0.96325338552761319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 ca="1">F19</f>
        <v>3.168E-2</v>
      </c>
      <c r="G36" s="44">
        <f t="shared" ref="G36:N36" ca="1" si="11">G19</f>
        <v>3.168E-2</v>
      </c>
      <c r="H36" s="44">
        <f t="shared" ca="1" si="11"/>
        <v>3.168E-2</v>
      </c>
      <c r="I36" s="44">
        <f t="shared" ca="1" si="11"/>
        <v>3.168E-2</v>
      </c>
      <c r="J36" s="44">
        <f t="shared" ca="1" si="11"/>
        <v>3.168E-2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3" t="s">
        <v>165</v>
      </c>
      <c r="C37" s="83"/>
      <c r="D37" s="83"/>
      <c r="E37" s="83"/>
      <c r="F37" s="110" t="e">
        <f ca="1">SUM(F34:F36)</f>
        <v>#REF!</v>
      </c>
      <c r="G37" s="110" t="e">
        <f t="shared" ref="G37:N37" ca="1" si="12">SUM(G34:G36)</f>
        <v>#REF!</v>
      </c>
      <c r="H37" s="110" t="e">
        <f t="shared" ca="1" si="12"/>
        <v>#REF!</v>
      </c>
      <c r="I37" s="110" t="e">
        <f t="shared" ca="1" si="12"/>
        <v>#REF!</v>
      </c>
      <c r="J37" s="110" t="e">
        <f t="shared" ca="1" si="12"/>
        <v>#REF!</v>
      </c>
      <c r="K37" s="110" t="e">
        <f t="shared" ca="1" si="12"/>
        <v>#REF!</v>
      </c>
      <c r="L37" s="110" t="e">
        <f t="shared" ca="1" si="12"/>
        <v>#REF!</v>
      </c>
      <c r="M37" s="110" t="e">
        <f t="shared" ca="1" si="12"/>
        <v>#REF!</v>
      </c>
      <c r="N37" s="110" t="e">
        <f t="shared" ca="1" si="12"/>
        <v>#REF!</v>
      </c>
      <c r="O37" s="4"/>
      <c r="P37" s="4"/>
    </row>
    <row r="38" spans="2:16" ht="18" customHeight="1" x14ac:dyDescent="0.35">
      <c r="B38" s="4" t="s">
        <v>168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3" t="s">
        <v>169</v>
      </c>
      <c r="C39" s="83"/>
      <c r="D39" s="83"/>
      <c r="E39" s="83"/>
      <c r="F39" s="110" t="e">
        <f ca="1">F37-F38</f>
        <v>#REF!</v>
      </c>
      <c r="G39" s="110" t="e">
        <f t="shared" ref="G39:N39" ca="1" si="13">G37-G38</f>
        <v>#REF!</v>
      </c>
      <c r="H39" s="110" t="e">
        <f t="shared" ca="1" si="13"/>
        <v>#REF!</v>
      </c>
      <c r="I39" s="110" t="e">
        <f t="shared" ca="1" si="13"/>
        <v>#REF!</v>
      </c>
      <c r="J39" s="110" t="e">
        <f t="shared" ca="1" si="13"/>
        <v>#REF!</v>
      </c>
      <c r="K39" s="110" t="e">
        <f t="shared" ca="1" si="13"/>
        <v>#REF!</v>
      </c>
      <c r="L39" s="110" t="e">
        <f t="shared" ca="1" si="13"/>
        <v>#REF!</v>
      </c>
      <c r="M39" s="110" t="e">
        <f t="shared" ca="1" si="13"/>
        <v>#REF!</v>
      </c>
      <c r="N39" s="110" t="e">
        <f t="shared" ca="1" si="13"/>
        <v>#REF!</v>
      </c>
      <c r="O39" s="4"/>
      <c r="P39" s="4"/>
    </row>
    <row r="40" spans="2:16" ht="18" customHeight="1" x14ac:dyDescent="0.35">
      <c r="B40" s="51" t="s">
        <v>170</v>
      </c>
      <c r="C40" s="51"/>
      <c r="D40" s="51"/>
      <c r="E40" s="51"/>
      <c r="F40" s="125" t="e">
        <f ca="1">E40+F39</f>
        <v>#REF!</v>
      </c>
      <c r="G40" s="125" t="e">
        <f t="shared" ref="G40:N40" ca="1" si="14">F40+G39</f>
        <v>#REF!</v>
      </c>
      <c r="H40" s="125" t="e">
        <f t="shared" ca="1" si="14"/>
        <v>#REF!</v>
      </c>
      <c r="I40" s="125" t="e">
        <f t="shared" ca="1" si="14"/>
        <v>#REF!</v>
      </c>
      <c r="J40" s="125" t="e">
        <f t="shared" ca="1" si="14"/>
        <v>#REF!</v>
      </c>
      <c r="K40" s="125" t="e">
        <f t="shared" ca="1" si="14"/>
        <v>#REF!</v>
      </c>
      <c r="L40" s="125" t="e">
        <f t="shared" ca="1" si="14"/>
        <v>#REF!</v>
      </c>
      <c r="M40" s="125" t="e">
        <f t="shared" ca="1" si="14"/>
        <v>#REF!</v>
      </c>
      <c r="N40" s="125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1" t="s">
        <v>171</v>
      </c>
    </row>
    <row r="44" spans="2:16" ht="18" customHeight="1" x14ac:dyDescent="0.35">
      <c r="B44" s="4" t="s">
        <v>116</v>
      </c>
      <c r="F44" s="44">
        <f t="shared" ref="F44:N44" si="15">F11</f>
        <v>1.8374999999999999</v>
      </c>
      <c r="G44" s="44">
        <f t="shared" si="15"/>
        <v>7.35</v>
      </c>
      <c r="H44" s="44">
        <f t="shared" si="15"/>
        <v>7.35</v>
      </c>
      <c r="I44" s="44">
        <f t="shared" si="15"/>
        <v>7.35</v>
      </c>
      <c r="J44" s="44">
        <f t="shared" si="15"/>
        <v>7.35</v>
      </c>
      <c r="K44" s="44">
        <f t="shared" si="15"/>
        <v>7.35</v>
      </c>
      <c r="L44" s="44">
        <f t="shared" si="15"/>
        <v>7.35</v>
      </c>
      <c r="M44" s="44">
        <f t="shared" si="15"/>
        <v>7.35</v>
      </c>
      <c r="N44" s="44">
        <f t="shared" si="15"/>
        <v>7.35</v>
      </c>
    </row>
    <row r="45" spans="2:16" ht="18" customHeight="1" x14ac:dyDescent="0.35">
      <c r="B45" s="4" t="s">
        <v>155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157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166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6" t="s">
        <v>172</v>
      </c>
      <c r="C49" s="127"/>
      <c r="D49" s="127"/>
      <c r="E49" s="127"/>
      <c r="F49" s="128" t="e">
        <f>F45/F44</f>
        <v>#REF!</v>
      </c>
      <c r="G49" s="128" t="e">
        <f>G45/G44</f>
        <v>#REF!</v>
      </c>
      <c r="H49" s="128" t="e">
        <f t="shared" ref="H49:N49" si="19">H45/H44</f>
        <v>#REF!</v>
      </c>
      <c r="I49" s="128" t="e">
        <f t="shared" si="19"/>
        <v>#REF!</v>
      </c>
      <c r="J49" s="128" t="e">
        <f t="shared" si="19"/>
        <v>#REF!</v>
      </c>
      <c r="K49" s="128" t="e">
        <f t="shared" si="19"/>
        <v>#REF!</v>
      </c>
      <c r="L49" s="128" t="e">
        <f t="shared" si="19"/>
        <v>#REF!</v>
      </c>
      <c r="M49" s="128" t="e">
        <f t="shared" si="19"/>
        <v>#REF!</v>
      </c>
      <c r="N49" s="128" t="e">
        <f t="shared" si="19"/>
        <v>#REF!</v>
      </c>
    </row>
    <row r="50" spans="2:14" ht="18" customHeight="1" x14ac:dyDescent="0.35">
      <c r="B50" s="126" t="s">
        <v>175</v>
      </c>
      <c r="C50" s="127"/>
      <c r="D50" s="127"/>
      <c r="E50" s="127"/>
      <c r="F50" s="128" t="e">
        <f ca="1">F46/F44</f>
        <v>#REF!</v>
      </c>
      <c r="G50" s="128" t="e">
        <f ca="1">G46/G44</f>
        <v>#REF!</v>
      </c>
      <c r="H50" s="128" t="e">
        <f t="shared" ref="H50:N50" ca="1" si="20">H46/H44</f>
        <v>#REF!</v>
      </c>
      <c r="I50" s="128" t="e">
        <f t="shared" ca="1" si="20"/>
        <v>#REF!</v>
      </c>
      <c r="J50" s="128" t="e">
        <f t="shared" ca="1" si="20"/>
        <v>#REF!</v>
      </c>
      <c r="K50" s="128" t="e">
        <f t="shared" ca="1" si="20"/>
        <v>#REF!</v>
      </c>
      <c r="L50" s="128" t="e">
        <f t="shared" ca="1" si="20"/>
        <v>#REF!</v>
      </c>
      <c r="M50" s="128" t="e">
        <f t="shared" ca="1" si="20"/>
        <v>#REF!</v>
      </c>
      <c r="N50" s="128" t="e">
        <f t="shared" ca="1" si="20"/>
        <v>#REF!</v>
      </c>
    </row>
    <row r="51" spans="2:14" ht="18" customHeight="1" x14ac:dyDescent="0.35">
      <c r="B51" s="126" t="s">
        <v>173</v>
      </c>
      <c r="C51" s="127"/>
      <c r="D51" s="127"/>
      <c r="E51" s="127"/>
      <c r="F51" s="128" t="e">
        <f ca="1">F47/F44</f>
        <v>#REF!</v>
      </c>
      <c r="G51" s="128" t="e">
        <f ca="1">G47/G44</f>
        <v>#REF!</v>
      </c>
      <c r="H51" s="128" t="e">
        <f t="shared" ref="H51:N51" ca="1" si="21">H47/H44</f>
        <v>#REF!</v>
      </c>
      <c r="I51" s="128" t="e">
        <f t="shared" ca="1" si="21"/>
        <v>#REF!</v>
      </c>
      <c r="J51" s="128" t="e">
        <f t="shared" ca="1" si="21"/>
        <v>#REF!</v>
      </c>
      <c r="K51" s="128" t="e">
        <f t="shared" ca="1" si="21"/>
        <v>#REF!</v>
      </c>
      <c r="L51" s="128" t="e">
        <f t="shared" ca="1" si="21"/>
        <v>#REF!</v>
      </c>
      <c r="M51" s="128" t="e">
        <f t="shared" ca="1" si="21"/>
        <v>#REF!</v>
      </c>
      <c r="N51" s="128" t="e">
        <f t="shared" ca="1" si="21"/>
        <v>#REF!</v>
      </c>
    </row>
    <row r="52" spans="2:14" ht="18" customHeight="1" x14ac:dyDescent="0.35">
      <c r="B52" s="126" t="s">
        <v>174</v>
      </c>
      <c r="C52" s="127"/>
      <c r="D52" s="127"/>
      <c r="E52" s="127"/>
      <c r="F52" s="127"/>
      <c r="G52" s="128">
        <f>G44/F44-1</f>
        <v>3</v>
      </c>
      <c r="H52" s="128">
        <f t="shared" ref="H52:N52" si="22">H44/G44-1</f>
        <v>0</v>
      </c>
      <c r="I52" s="128">
        <f t="shared" si="22"/>
        <v>0</v>
      </c>
      <c r="J52" s="128">
        <f t="shared" si="22"/>
        <v>0</v>
      </c>
      <c r="K52" s="128">
        <f t="shared" si="22"/>
        <v>0</v>
      </c>
      <c r="L52" s="128">
        <f t="shared" si="22"/>
        <v>0</v>
      </c>
      <c r="M52" s="128">
        <f t="shared" si="22"/>
        <v>0</v>
      </c>
      <c r="N52" s="128">
        <f t="shared" si="22"/>
        <v>0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35000 Sq. Ft. Ahemdabad Location Warehouse (Cold Storage)</v>
      </c>
      <c r="C4" s="2" t="s">
        <v>117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1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1" t="s">
        <v>116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2">
        <v>0</v>
      </c>
      <c r="B11" s="83" t="s">
        <v>116</v>
      </c>
      <c r="C11" s="83"/>
      <c r="D11" s="83"/>
      <c r="E11" s="83"/>
      <c r="F11" s="139">
        <f>'Revenue &amp; Expenses'!F34*(1-$A$11)</f>
        <v>1.8374999999999999</v>
      </c>
      <c r="G11" s="139">
        <f>'Revenue &amp; Expenses'!G34*(1-$A$11)</f>
        <v>7.35</v>
      </c>
      <c r="H11" s="139">
        <f>'Revenue &amp; Expenses'!H34*(1-$A$11)</f>
        <v>7.35</v>
      </c>
      <c r="I11" s="139">
        <f>'Revenue &amp; Expenses'!I34*(1-$A$11)</f>
        <v>7.35</v>
      </c>
      <c r="J11" s="139">
        <f>'Revenue &amp; Expenses'!J34*(1-$A$11)</f>
        <v>7.35</v>
      </c>
      <c r="K11" s="139">
        <f>'Revenue &amp; Expenses'!K34*(1-$A$11)</f>
        <v>7.35</v>
      </c>
      <c r="L11" s="139">
        <f>'Revenue &amp; Expenses'!L34*(1-$A$11)</f>
        <v>7.35</v>
      </c>
      <c r="M11" s="139">
        <f>'Revenue &amp; Expenses'!M34*(1-$A$11)</f>
        <v>7.35</v>
      </c>
      <c r="N11" s="139">
        <f>'Revenue &amp; Expenses'!N34*(1-$A$11)</f>
        <v>7.35</v>
      </c>
      <c r="O11" s="139">
        <f>'Revenue &amp; Expenses'!O34*(1-$A$11)</f>
        <v>7.35</v>
      </c>
      <c r="P11" s="4"/>
    </row>
    <row r="12" spans="1:16" ht="18" customHeight="1" x14ac:dyDescent="0.35">
      <c r="B12" s="111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338</v>
      </c>
      <c r="C13" s="4"/>
      <c r="D13" s="4"/>
      <c r="E13" s="4"/>
      <c r="F13" s="215">
        <f>'Revenue &amp; Expenses'!F47</f>
        <v>0.126</v>
      </c>
      <c r="G13" s="215">
        <f>'Revenue &amp; Expenses'!G47</f>
        <v>0.504</v>
      </c>
      <c r="H13" s="215">
        <f>'Revenue &amp; Expenses'!H47</f>
        <v>0.504</v>
      </c>
      <c r="I13" s="215">
        <f>'Revenue &amp; Expenses'!I47</f>
        <v>0.57959999999999989</v>
      </c>
      <c r="J13" s="215">
        <f>'Revenue &amp; Expenses'!J47</f>
        <v>0.57959999999999989</v>
      </c>
      <c r="K13" s="215">
        <f>'Revenue &amp; Expenses'!K47</f>
        <v>0.57959999999999989</v>
      </c>
      <c r="L13" s="215">
        <f>'Revenue &amp; Expenses'!L47</f>
        <v>0.6665399999999998</v>
      </c>
      <c r="M13" s="215">
        <f>'Revenue &amp; Expenses'!M47</f>
        <v>0.6665399999999998</v>
      </c>
      <c r="N13" s="215">
        <f>'Revenue &amp; Expenses'!N47</f>
        <v>0.6665399999999998</v>
      </c>
      <c r="O13" s="215">
        <f>'Revenue &amp; Expenses'!O47</f>
        <v>0.76652099999999979</v>
      </c>
      <c r="P13" s="4"/>
    </row>
    <row r="14" spans="1:16" ht="18" customHeight="1" x14ac:dyDescent="0.35">
      <c r="B14" s="4" t="s">
        <v>320</v>
      </c>
      <c r="C14" s="130"/>
      <c r="D14" s="4"/>
      <c r="E14" s="4"/>
      <c r="F14" s="215">
        <f>'Revenue &amp; Expenses'!F55</f>
        <v>0.10199999999999999</v>
      </c>
      <c r="G14" s="215">
        <f>'Revenue &amp; Expenses'!G55</f>
        <v>0.43859999999999999</v>
      </c>
      <c r="H14" s="215">
        <f>'Revenue &amp; Expenses'!H55</f>
        <v>0.471495</v>
      </c>
      <c r="I14" s="215">
        <f>'Revenue &amp; Expenses'!I55</f>
        <v>0.50685712500000002</v>
      </c>
      <c r="J14" s="215">
        <f>'Revenue &amp; Expenses'!J55</f>
        <v>0.544871409375</v>
      </c>
      <c r="K14" s="215">
        <f>'Revenue &amp; Expenses'!K55</f>
        <v>0.585736765078125</v>
      </c>
      <c r="L14" s="215">
        <f>'Revenue &amp; Expenses'!L55</f>
        <v>0.62966702245898432</v>
      </c>
      <c r="M14" s="215">
        <f>'Revenue &amp; Expenses'!M55</f>
        <v>0.67689204914340806</v>
      </c>
      <c r="N14" s="215">
        <f>'Revenue &amp; Expenses'!N55</f>
        <v>0.72765895282916371</v>
      </c>
      <c r="O14" s="215">
        <f>'Revenue &amp; Expenses'!O55</f>
        <v>0.78223337429135087</v>
      </c>
      <c r="P14" s="4"/>
    </row>
    <row r="15" spans="1:16" ht="18" customHeight="1" x14ac:dyDescent="0.35">
      <c r="B15" s="4" t="s">
        <v>181</v>
      </c>
      <c r="C15" s="4"/>
      <c r="D15" s="4"/>
      <c r="E15" s="4"/>
      <c r="F15" s="215">
        <f>'Revenue &amp; Expenses'!F62</f>
        <v>0</v>
      </c>
      <c r="G15" s="215">
        <f>'Revenue &amp; Expenses'!G62</f>
        <v>0</v>
      </c>
      <c r="H15" s="215">
        <f>'Revenue &amp; Expenses'!H62</f>
        <v>0.22529999999999994</v>
      </c>
      <c r="I15" s="215">
        <f>'Revenue &amp; Expenses'!I62</f>
        <v>0.23656499999999994</v>
      </c>
      <c r="J15" s="215">
        <f>'Revenue &amp; Expenses'!J62</f>
        <v>0.24839324999999995</v>
      </c>
      <c r="K15" s="215">
        <f>'Revenue &amp; Expenses'!K62</f>
        <v>0.26081291249999994</v>
      </c>
      <c r="L15" s="215">
        <f>'Revenue &amp; Expenses'!L62</f>
        <v>0.27385355812499995</v>
      </c>
      <c r="M15" s="215">
        <f>'Revenue &amp; Expenses'!M62</f>
        <v>0.28754623603124996</v>
      </c>
      <c r="N15" s="215">
        <f>'Revenue &amp; Expenses'!N62</f>
        <v>0.30192354783281244</v>
      </c>
      <c r="O15" s="215">
        <f>'Revenue &amp; Expenses'!O62</f>
        <v>0.3170197252244531</v>
      </c>
      <c r="P15" s="4"/>
    </row>
    <row r="16" spans="1:16" ht="18" customHeight="1" x14ac:dyDescent="0.35">
      <c r="B16" s="4" t="s">
        <v>332</v>
      </c>
      <c r="C16" s="4"/>
      <c r="D16" s="4"/>
      <c r="E16" s="4"/>
      <c r="F16" s="215">
        <f>'Revenue &amp; Expenses'!F77</f>
        <v>0.36234374999999996</v>
      </c>
      <c r="G16" s="215">
        <f>'Revenue &amp; Expenses'!G77</f>
        <v>1.5164437500000001</v>
      </c>
      <c r="H16" s="215">
        <f>'Revenue &amp; Expenses'!H77</f>
        <v>1.5868659374999998</v>
      </c>
      <c r="I16" s="215">
        <f>'Revenue &amp; Expenses'!I77</f>
        <v>1.6608092343749998</v>
      </c>
      <c r="J16" s="215">
        <f>'Revenue &amp; Expenses'!J77</f>
        <v>1.7384496960937499</v>
      </c>
      <c r="K16" s="215">
        <f>'Revenue &amp; Expenses'!K77</f>
        <v>1.8199721808984375</v>
      </c>
      <c r="L16" s="215">
        <f>'Revenue &amp; Expenses'!L77</f>
        <v>1.9055707899433596</v>
      </c>
      <c r="M16" s="215">
        <f>'Revenue &amp; Expenses'!M77</f>
        <v>1.9954493294405276</v>
      </c>
      <c r="N16" s="215">
        <f>'Revenue &amp; Expenses'!N77</f>
        <v>2.0898217959125542</v>
      </c>
      <c r="O16" s="215">
        <f>'Revenue &amp; Expenses'!O77</f>
        <v>2.1889128857081821</v>
      </c>
      <c r="P16" s="4"/>
    </row>
    <row r="17" spans="1:16" ht="18" customHeight="1" x14ac:dyDescent="0.35">
      <c r="B17" s="4" t="s">
        <v>339</v>
      </c>
      <c r="C17" s="4"/>
      <c r="D17" s="4"/>
      <c r="E17" s="4"/>
      <c r="F17" s="215">
        <f>'Revenue &amp; Expenses'!F67</f>
        <v>2.7562499999999997E-2</v>
      </c>
      <c r="G17" s="215">
        <f>'Revenue &amp; Expenses'!G67</f>
        <v>0.11024999999999999</v>
      </c>
      <c r="H17" s="215">
        <f>'Revenue &amp; Expenses'!H67</f>
        <v>0.11024999999999999</v>
      </c>
      <c r="I17" s="215">
        <f>'Revenue &amp; Expenses'!I67</f>
        <v>0.11024999999999999</v>
      </c>
      <c r="J17" s="215">
        <f>'Revenue &amp; Expenses'!J67</f>
        <v>0.11024999999999999</v>
      </c>
      <c r="K17" s="215">
        <f>'Revenue &amp; Expenses'!K67</f>
        <v>0.11024999999999999</v>
      </c>
      <c r="L17" s="215">
        <f>'Revenue &amp; Expenses'!L67</f>
        <v>0.11024999999999999</v>
      </c>
      <c r="M17" s="215">
        <f>'Revenue &amp; Expenses'!M67</f>
        <v>0.11024999999999999</v>
      </c>
      <c r="N17" s="215">
        <f>'Revenue &amp; Expenses'!N67</f>
        <v>0.11024999999999999</v>
      </c>
      <c r="O17" s="215">
        <f>'Revenue &amp; Expenses'!O67</f>
        <v>0.11024999999999999</v>
      </c>
      <c r="P17" s="4"/>
    </row>
    <row r="18" spans="1:16" ht="18" customHeight="1" x14ac:dyDescent="0.35">
      <c r="A18" s="242">
        <v>0</v>
      </c>
      <c r="B18" s="83" t="s">
        <v>429</v>
      </c>
      <c r="C18" s="83"/>
      <c r="D18" s="83"/>
      <c r="E18" s="83"/>
      <c r="F18" s="110">
        <f t="shared" ref="F18:O18" si="3">SUM(F13:F17)*(1+$A$18)</f>
        <v>0.61790624999999999</v>
      </c>
      <c r="G18" s="110">
        <f t="shared" si="3"/>
        <v>2.5692937500000004</v>
      </c>
      <c r="H18" s="110">
        <f t="shared" si="3"/>
        <v>2.8979109374999998</v>
      </c>
      <c r="I18" s="110">
        <f t="shared" si="3"/>
        <v>3.0940813593749996</v>
      </c>
      <c r="J18" s="110">
        <f t="shared" si="3"/>
        <v>3.2215643554687499</v>
      </c>
      <c r="K18" s="110">
        <f t="shared" si="3"/>
        <v>3.3563718584765625</v>
      </c>
      <c r="L18" s="110">
        <f t="shared" si="3"/>
        <v>3.585881370527344</v>
      </c>
      <c r="M18" s="110">
        <f t="shared" si="3"/>
        <v>3.7366776146151857</v>
      </c>
      <c r="N18" s="110">
        <f t="shared" si="3"/>
        <v>3.8961942965745302</v>
      </c>
      <c r="O18" s="110">
        <f t="shared" si="3"/>
        <v>4.1649369852239859</v>
      </c>
      <c r="P18" s="4"/>
    </row>
    <row r="19" spans="1:16" ht="18" customHeight="1" x14ac:dyDescent="0.35">
      <c r="B19" s="4" t="s">
        <v>155</v>
      </c>
      <c r="C19" s="4"/>
      <c r="D19" s="4"/>
      <c r="E19" s="4"/>
      <c r="F19" s="44">
        <f>+F11-F18</f>
        <v>1.21959375</v>
      </c>
      <c r="G19" s="44">
        <f t="shared" ref="G19:O19" si="4">+G11-G18</f>
        <v>4.7807062499999997</v>
      </c>
      <c r="H19" s="44">
        <f t="shared" si="4"/>
        <v>4.4520890624999998</v>
      </c>
      <c r="I19" s="44">
        <f t="shared" si="4"/>
        <v>4.2559186406249996</v>
      </c>
      <c r="J19" s="44">
        <f t="shared" si="4"/>
        <v>4.1284356445312493</v>
      </c>
      <c r="K19" s="44">
        <f t="shared" si="4"/>
        <v>3.9936281415234371</v>
      </c>
      <c r="L19" s="44">
        <f t="shared" si="4"/>
        <v>3.7641186294726556</v>
      </c>
      <c r="M19" s="44">
        <f t="shared" si="4"/>
        <v>3.613322385384814</v>
      </c>
      <c r="N19" s="44">
        <f t="shared" si="4"/>
        <v>3.4538057034254694</v>
      </c>
      <c r="O19" s="44">
        <f t="shared" si="4"/>
        <v>3.1850630147760137</v>
      </c>
      <c r="P19" s="4"/>
    </row>
    <row r="20" spans="1:16" ht="18" customHeight="1" x14ac:dyDescent="0.35">
      <c r="B20" s="4" t="s">
        <v>144</v>
      </c>
      <c r="C20" s="4"/>
      <c r="D20" s="4"/>
      <c r="E20" s="4"/>
      <c r="F20" s="215">
        <f ca="1">'Depreciation Schedule'!F39</f>
        <v>0.2408133463819033</v>
      </c>
      <c r="G20" s="215">
        <f ca="1">'Depreciation Schedule'!G39</f>
        <v>0.96325338552761319</v>
      </c>
      <c r="H20" s="215">
        <f ca="1">'Depreciation Schedule'!H39</f>
        <v>0.96325338552761319</v>
      </c>
      <c r="I20" s="215">
        <f ca="1">'Depreciation Schedule'!I39</f>
        <v>0.96325338552761319</v>
      </c>
      <c r="J20" s="215">
        <f ca="1">'Depreciation Schedule'!J39</f>
        <v>0.96325338552761319</v>
      </c>
      <c r="K20" s="215">
        <f ca="1">'Depreciation Schedule'!K39</f>
        <v>0.96325338552761319</v>
      </c>
      <c r="L20" s="215">
        <f ca="1">'Depreciation Schedule'!L39</f>
        <v>0.96325338552761319</v>
      </c>
      <c r="M20" s="215">
        <f ca="1">'Depreciation Schedule'!M39</f>
        <v>0.96325338552761319</v>
      </c>
      <c r="N20" s="215">
        <f ca="1">'Depreciation Schedule'!N39</f>
        <v>0.96325338552761319</v>
      </c>
      <c r="O20" s="215">
        <f ca="1">'Depreciation Schedule'!O39</f>
        <v>0.96325338552761319</v>
      </c>
      <c r="P20" s="4"/>
    </row>
    <row r="21" spans="1:16" ht="18" customHeight="1" x14ac:dyDescent="0.35">
      <c r="B21" s="4" t="s">
        <v>157</v>
      </c>
      <c r="C21" s="4"/>
      <c r="D21" s="4"/>
      <c r="E21" s="4"/>
      <c r="F21" s="44">
        <f ca="1">F19-F20</f>
        <v>0.97878040361809671</v>
      </c>
      <c r="G21" s="44">
        <f t="shared" ref="G21:O21" ca="1" si="5">G19-G20</f>
        <v>3.8174528644723864</v>
      </c>
      <c r="H21" s="44">
        <f t="shared" ca="1" si="5"/>
        <v>3.4888356769723865</v>
      </c>
      <c r="I21" s="44">
        <f t="shared" ca="1" si="5"/>
        <v>3.2926652550973863</v>
      </c>
      <c r="J21" s="44">
        <f t="shared" ca="1" si="5"/>
        <v>3.165182259003636</v>
      </c>
      <c r="K21" s="44">
        <f t="shared" ca="1" si="5"/>
        <v>3.0303747559958238</v>
      </c>
      <c r="L21" s="44">
        <f t="shared" ca="1" si="5"/>
        <v>2.8008652439450423</v>
      </c>
      <c r="M21" s="44">
        <f t="shared" ca="1" si="5"/>
        <v>2.6500689998572007</v>
      </c>
      <c r="N21" s="44">
        <f t="shared" ca="1" si="5"/>
        <v>2.4905523178978561</v>
      </c>
      <c r="O21" s="44">
        <f t="shared" ca="1" si="5"/>
        <v>2.2218096292484004</v>
      </c>
      <c r="P21" s="4"/>
    </row>
    <row r="22" spans="1:16" ht="18" customHeight="1" x14ac:dyDescent="0.35">
      <c r="B22" s="111" t="s">
        <v>158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159</v>
      </c>
      <c r="C23" s="4"/>
      <c r="D23" s="4"/>
      <c r="E23" s="4"/>
      <c r="F23" s="137">
        <f ca="1">'Loan Schedule'!F16</f>
        <v>0.33593421717313138</v>
      </c>
      <c r="G23" s="137">
        <f ca="1">'Loan Schedule'!G16</f>
        <v>1.259753314399243</v>
      </c>
      <c r="H23" s="137">
        <f ca="1">'Loan Schedule'!H16</f>
        <v>1.0917862058126775</v>
      </c>
      <c r="I23" s="137">
        <f ca="1">'Loan Schedule'!I16</f>
        <v>0.91710041288264976</v>
      </c>
      <c r="J23" s="137">
        <f ca="1">'Loan Schedule'!J16</f>
        <v>0.72897725126569657</v>
      </c>
      <c r="K23" s="137">
        <f ca="1">'Loan Schedule'!K16</f>
        <v>0.53413540530528059</v>
      </c>
      <c r="L23" s="137">
        <f ca="1">'Loan Schedule'!L16</f>
        <v>0.32921553282967075</v>
      </c>
      <c r="M23" s="137">
        <f ca="1">'Loan Schedule'!M16</f>
        <v>0.11393768865788902</v>
      </c>
      <c r="N23" s="137">
        <f>'Loan Schedule'!N16</f>
        <v>0</v>
      </c>
      <c r="O23" s="137">
        <f>'Loan Schedule'!O16</f>
        <v>0</v>
      </c>
      <c r="P23" s="4"/>
    </row>
    <row r="24" spans="1:16" s="88" customFormat="1" ht="18" customHeight="1" x14ac:dyDescent="0.35">
      <c r="B24" s="88" t="s">
        <v>160</v>
      </c>
      <c r="F24" s="217">
        <f>'Working Capital'!F46</f>
        <v>3.8000000000000006E-2</v>
      </c>
      <c r="G24" s="217">
        <f>'Working Capital'!G46</f>
        <v>3.8000000000000006E-2</v>
      </c>
      <c r="H24" s="217">
        <f>'Working Capital'!H46</f>
        <v>3.8000000000000006E-2</v>
      </c>
      <c r="I24" s="217">
        <f>'Working Capital'!I46</f>
        <v>3.8000000000000006E-2</v>
      </c>
      <c r="J24" s="217">
        <f>'Working Capital'!J46</f>
        <v>3.8000000000000006E-2</v>
      </c>
      <c r="K24" s="217">
        <f>'Working Capital'!K46</f>
        <v>3.8000000000000006E-2</v>
      </c>
      <c r="L24" s="217">
        <f>'Working Capital'!L46</f>
        <v>3.8000000000000006E-2</v>
      </c>
      <c r="M24" s="217">
        <f>'Working Capital'!M46</f>
        <v>3.8000000000000006E-2</v>
      </c>
      <c r="N24" s="217">
        <f>'Working Capital'!N46</f>
        <v>3.8000000000000006E-2</v>
      </c>
      <c r="O24" s="217">
        <f>'Working Capital'!O46</f>
        <v>3.8000000000000006E-2</v>
      </c>
    </row>
    <row r="25" spans="1:16" ht="18" customHeight="1" x14ac:dyDescent="0.35">
      <c r="B25" s="4" t="s">
        <v>161</v>
      </c>
      <c r="C25" s="4"/>
      <c r="D25" s="4"/>
      <c r="E25" s="4"/>
      <c r="F25" s="44">
        <f ca="1">F23+F24</f>
        <v>0.37393421717313136</v>
      </c>
      <c r="G25" s="44">
        <f t="shared" ref="G25:O25" ca="1" si="6">G23+G24</f>
        <v>1.297753314399243</v>
      </c>
      <c r="H25" s="44">
        <f t="shared" ca="1" si="6"/>
        <v>1.1297862058126775</v>
      </c>
      <c r="I25" s="44">
        <f t="shared" ca="1" si="6"/>
        <v>0.9551004128826498</v>
      </c>
      <c r="J25" s="44">
        <f t="shared" ca="1" si="6"/>
        <v>0.7669772512656966</v>
      </c>
      <c r="K25" s="44">
        <f t="shared" ca="1" si="6"/>
        <v>0.57213540530528062</v>
      </c>
      <c r="L25" s="44">
        <f t="shared" ca="1" si="6"/>
        <v>0.36721553282967079</v>
      </c>
      <c r="M25" s="44">
        <f t="shared" ca="1" si="6"/>
        <v>0.15193768865788904</v>
      </c>
      <c r="N25" s="44">
        <f t="shared" si="6"/>
        <v>3.8000000000000006E-2</v>
      </c>
      <c r="O25" s="44">
        <f t="shared" si="6"/>
        <v>3.8000000000000006E-2</v>
      </c>
      <c r="P25" s="4"/>
    </row>
    <row r="26" spans="1:16" ht="18" customHeight="1" x14ac:dyDescent="0.35">
      <c r="B26" s="83" t="s">
        <v>182</v>
      </c>
      <c r="C26" s="83"/>
      <c r="D26" s="83"/>
      <c r="E26" s="83"/>
      <c r="F26" s="110">
        <f ca="1">F21-F25</f>
        <v>0.60484618644496535</v>
      </c>
      <c r="G26" s="110">
        <f t="shared" ref="G26:O26" ca="1" si="7">G21-G25</f>
        <v>2.5196995500731436</v>
      </c>
      <c r="H26" s="110">
        <f t="shared" ca="1" si="7"/>
        <v>2.3590494711597092</v>
      </c>
      <c r="I26" s="110">
        <f t="shared" ca="1" si="7"/>
        <v>2.3375648422147366</v>
      </c>
      <c r="J26" s="110">
        <f t="shared" ca="1" si="7"/>
        <v>2.3982050077379395</v>
      </c>
      <c r="K26" s="110">
        <f t="shared" ca="1" si="7"/>
        <v>2.4582393506905431</v>
      </c>
      <c r="L26" s="110">
        <f t="shared" ca="1" si="7"/>
        <v>2.4336497111153714</v>
      </c>
      <c r="M26" s="110">
        <f t="shared" ca="1" si="7"/>
        <v>2.4981313111993115</v>
      </c>
      <c r="N26" s="110">
        <f t="shared" ca="1" si="7"/>
        <v>2.4525523178978563</v>
      </c>
      <c r="O26" s="110">
        <f t="shared" ca="1" si="7"/>
        <v>2.1838096292484006</v>
      </c>
      <c r="P26" s="4"/>
    </row>
    <row r="27" spans="1:16" ht="18" customHeight="1" x14ac:dyDescent="0.35">
      <c r="B27" s="6" t="s">
        <v>469</v>
      </c>
      <c r="C27" s="216"/>
      <c r="D27" s="4"/>
      <c r="E27" s="4"/>
      <c r="F27" s="44">
        <f ca="1">+'Tax Calculations'!E37</f>
        <v>0</v>
      </c>
      <c r="G27" s="44">
        <f ca="1">+'Tax Calculations'!F37</f>
        <v>0.43238044279255144</v>
      </c>
      <c r="H27" s="44">
        <f ca="1">+'Tax Calculations'!G37</f>
        <v>0.40481288925100611</v>
      </c>
      <c r="I27" s="44">
        <f ca="1">+'Tax Calculations'!H37</f>
        <v>0.40112612692404881</v>
      </c>
      <c r="J27" s="44">
        <f ca="1">+'Tax Calculations'!I37</f>
        <v>0.41153197932783042</v>
      </c>
      <c r="K27" s="44">
        <f ca="1">+'Tax Calculations'!J37</f>
        <v>0.42183387257849719</v>
      </c>
      <c r="L27" s="44">
        <f ca="1">+'Tax Calculations'!K37</f>
        <v>0.55542675808435049</v>
      </c>
      <c r="M27" s="44">
        <f ca="1">+'Tax Calculations'!L37</f>
        <v>0.67560718158255595</v>
      </c>
      <c r="N27" s="44">
        <f ca="1">+'Tax Calculations'!M37</f>
        <v>0.6923221785806416</v>
      </c>
      <c r="O27" s="44">
        <f ca="1">+'Tax Calculations'!N37</f>
        <v>0.6487580690088387</v>
      </c>
      <c r="P27" s="4"/>
    </row>
    <row r="28" spans="1:16" ht="18" customHeight="1" x14ac:dyDescent="0.35">
      <c r="B28" s="6" t="s">
        <v>470</v>
      </c>
      <c r="C28" s="216"/>
      <c r="D28" s="4"/>
      <c r="E28" s="4"/>
      <c r="F28" s="44">
        <f ca="1">+'Depreciation Schedule'!F65</f>
        <v>-0.52580614062044706</v>
      </c>
      <c r="G28" s="44">
        <f ca="1">+'Depreciation Schedule'!G65</f>
        <v>-0.25841799852047387</v>
      </c>
      <c r="H28" s="44">
        <f ca="1">+'Depreciation Schedule'!H65</f>
        <v>-0.1854484630800709</v>
      </c>
      <c r="I28" s="44">
        <f ca="1">+'Depreciation Schedule'!I65</f>
        <v>-0.12320856734091623</v>
      </c>
      <c r="J28" s="44">
        <f ca="1">+'Depreciation Schedule'!J65</f>
        <v>-7.0110444409306583E-2</v>
      </c>
      <c r="K28" s="44">
        <f ca="1">+'Depreciation Schedule'!K65</f>
        <v>-2.4802249519441544E-2</v>
      </c>
      <c r="L28" s="44">
        <f ca="1">+'Depreciation Schedule'!L65</f>
        <v>1.3867027495140904E-2</v>
      </c>
      <c r="M28" s="44">
        <f ca="1">+'Depreciation Schedule'!M65</f>
        <v>4.6877493179913188E-2</v>
      </c>
      <c r="N28" s="44">
        <f ca="1">+'Depreciation Schedule'!N65</f>
        <v>7.5063811212109144E-2</v>
      </c>
      <c r="O28" s="44">
        <f ca="1">+'Depreciation Schedule'!O65</f>
        <v>9.9136861519601216E-2</v>
      </c>
      <c r="P28" s="4"/>
    </row>
    <row r="29" spans="1:16" ht="20.25" customHeight="1" x14ac:dyDescent="0.35">
      <c r="B29" s="266" t="s">
        <v>457</v>
      </c>
      <c r="C29" s="267"/>
      <c r="D29" s="21"/>
      <c r="E29" s="21"/>
      <c r="F29" s="124">
        <f ca="1">F27-F28</f>
        <v>0.52580614062044706</v>
      </c>
      <c r="G29" s="124">
        <f t="shared" ref="G29:O29" ca="1" si="8">G27-G28</f>
        <v>0.69079844131302526</v>
      </c>
      <c r="H29" s="124">
        <f t="shared" ca="1" si="8"/>
        <v>0.59026135233107702</v>
      </c>
      <c r="I29" s="124">
        <f t="shared" ca="1" si="8"/>
        <v>0.52433469426496504</v>
      </c>
      <c r="J29" s="124">
        <f t="shared" ca="1" si="8"/>
        <v>0.481642423737137</v>
      </c>
      <c r="K29" s="124">
        <f t="shared" ca="1" si="8"/>
        <v>0.44663612209793874</v>
      </c>
      <c r="L29" s="124">
        <f t="shared" ca="1" si="8"/>
        <v>0.54155973058920959</v>
      </c>
      <c r="M29" s="124">
        <f t="shared" ca="1" si="8"/>
        <v>0.62872968840264276</v>
      </c>
      <c r="N29" s="124">
        <f t="shared" ca="1" si="8"/>
        <v>0.61725836736853246</v>
      </c>
      <c r="O29" s="124">
        <f t="shared" ca="1" si="8"/>
        <v>0.54962120748923748</v>
      </c>
      <c r="P29" s="4"/>
    </row>
    <row r="30" spans="1:16" ht="18" customHeight="1" x14ac:dyDescent="0.35">
      <c r="B30" s="3" t="s">
        <v>183</v>
      </c>
      <c r="C30" s="3"/>
      <c r="D30" s="3"/>
      <c r="E30" s="3"/>
      <c r="F30" s="329">
        <f ca="1">F26-F29</f>
        <v>7.904004582451829E-2</v>
      </c>
      <c r="G30" s="261">
        <f t="shared" ref="G30:O30" ca="1" si="9">G26-G29</f>
        <v>1.8289011087601184</v>
      </c>
      <c r="H30" s="261">
        <f t="shared" ca="1" si="9"/>
        <v>1.7687881188286321</v>
      </c>
      <c r="I30" s="261">
        <f t="shared" ca="1" si="9"/>
        <v>1.8132301479497714</v>
      </c>
      <c r="J30" s="261">
        <f t="shared" ca="1" si="9"/>
        <v>1.9165625840008025</v>
      </c>
      <c r="K30" s="261">
        <f t="shared" ca="1" si="9"/>
        <v>2.0116032285926044</v>
      </c>
      <c r="L30" s="261">
        <f t="shared" ca="1" si="9"/>
        <v>1.892089980526162</v>
      </c>
      <c r="M30" s="261">
        <f t="shared" ca="1" si="9"/>
        <v>1.8694016227966688</v>
      </c>
      <c r="N30" s="261">
        <f t="shared" ca="1" si="9"/>
        <v>1.8352939505293238</v>
      </c>
      <c r="O30" s="261">
        <f t="shared" ca="1" si="9"/>
        <v>1.6341884217591631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1" t="s">
        <v>165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166</v>
      </c>
      <c r="C33" s="4"/>
      <c r="D33" s="4"/>
      <c r="E33" s="4"/>
      <c r="F33" s="44">
        <f ca="1">F30</f>
        <v>7.904004582451829E-2</v>
      </c>
      <c r="G33" s="44">
        <f t="shared" ref="G33:O33" ca="1" si="10">G30</f>
        <v>1.8289011087601184</v>
      </c>
      <c r="H33" s="44">
        <f t="shared" ca="1" si="10"/>
        <v>1.7687881188286321</v>
      </c>
      <c r="I33" s="44">
        <f t="shared" ca="1" si="10"/>
        <v>1.8132301479497714</v>
      </c>
      <c r="J33" s="44">
        <f t="shared" ca="1" si="10"/>
        <v>1.9165625840008025</v>
      </c>
      <c r="K33" s="44">
        <f t="shared" ca="1" si="10"/>
        <v>2.0116032285926044</v>
      </c>
      <c r="L33" s="44">
        <f t="shared" ca="1" si="10"/>
        <v>1.892089980526162</v>
      </c>
      <c r="M33" s="44">
        <f t="shared" ca="1" si="10"/>
        <v>1.8694016227966688</v>
      </c>
      <c r="N33" s="44">
        <f t="shared" ca="1" si="10"/>
        <v>1.8352939505293238</v>
      </c>
      <c r="O33" s="44">
        <f t="shared" ca="1" si="10"/>
        <v>1.6341884217591631</v>
      </c>
      <c r="P33" s="4"/>
    </row>
    <row r="34" spans="2:16" ht="18" customHeight="1" x14ac:dyDescent="0.35">
      <c r="B34" s="4" t="s">
        <v>167</v>
      </c>
      <c r="C34" s="4"/>
      <c r="D34" s="4"/>
      <c r="E34" s="4"/>
      <c r="F34" s="44">
        <f t="shared" ref="F34:O34" ca="1" si="11">F20</f>
        <v>0.2408133463819033</v>
      </c>
      <c r="G34" s="44">
        <f t="shared" ca="1" si="11"/>
        <v>0.96325338552761319</v>
      </c>
      <c r="H34" s="44">
        <f t="shared" ca="1" si="11"/>
        <v>0.96325338552761319</v>
      </c>
      <c r="I34" s="44">
        <f t="shared" ca="1" si="11"/>
        <v>0.96325338552761319</v>
      </c>
      <c r="J34" s="44">
        <f t="shared" ca="1" si="11"/>
        <v>0.96325338552761319</v>
      </c>
      <c r="K34" s="44">
        <f t="shared" ca="1" si="11"/>
        <v>0.96325338552761319</v>
      </c>
      <c r="L34" s="44">
        <f t="shared" ca="1" si="11"/>
        <v>0.96325338552761319</v>
      </c>
      <c r="M34" s="44">
        <f t="shared" ca="1" si="11"/>
        <v>0.96325338552761319</v>
      </c>
      <c r="N34" s="44">
        <f t="shared" ca="1" si="11"/>
        <v>0.96325338552761319</v>
      </c>
      <c r="O34" s="44">
        <f t="shared" ca="1" si="11"/>
        <v>0.96325338552761319</v>
      </c>
      <c r="P34" s="4"/>
    </row>
    <row r="35" spans="2:16" ht="18" customHeight="1" x14ac:dyDescent="0.35">
      <c r="B35" s="4" t="s">
        <v>454</v>
      </c>
      <c r="C35" s="4"/>
      <c r="D35" s="4"/>
      <c r="E35" s="4"/>
      <c r="F35" s="44">
        <f ca="1">-F28</f>
        <v>0.52580614062044706</v>
      </c>
      <c r="G35" s="44">
        <f t="shared" ref="G35:O35" ca="1" si="12">-G28</f>
        <v>0.25841799852047387</v>
      </c>
      <c r="H35" s="44">
        <f t="shared" ca="1" si="12"/>
        <v>0.1854484630800709</v>
      </c>
      <c r="I35" s="44">
        <f t="shared" ca="1" si="12"/>
        <v>0.12320856734091623</v>
      </c>
      <c r="J35" s="44">
        <f t="shared" ca="1" si="12"/>
        <v>7.0110444409306583E-2</v>
      </c>
      <c r="K35" s="44">
        <f t="shared" ca="1" si="12"/>
        <v>2.4802249519441544E-2</v>
      </c>
      <c r="L35" s="44">
        <f t="shared" ca="1" si="12"/>
        <v>-1.3867027495140904E-2</v>
      </c>
      <c r="M35" s="44">
        <f t="shared" ca="1" si="12"/>
        <v>-4.6877493179913188E-2</v>
      </c>
      <c r="N35" s="44">
        <f t="shared" ca="1" si="12"/>
        <v>-7.5063811212109144E-2</v>
      </c>
      <c r="O35" s="44">
        <f t="shared" ca="1" si="12"/>
        <v>-9.9136861519601216E-2</v>
      </c>
      <c r="P35" s="4"/>
    </row>
    <row r="36" spans="2:16" ht="18" customHeight="1" x14ac:dyDescent="0.35">
      <c r="B36" s="83" t="s">
        <v>165</v>
      </c>
      <c r="C36" s="83"/>
      <c r="D36" s="83"/>
      <c r="E36" s="83"/>
      <c r="F36" s="110">
        <f ca="1">SUM(F33:F35)</f>
        <v>0.84565953282686868</v>
      </c>
      <c r="G36" s="110">
        <f t="shared" ref="G36:O36" ca="1" si="13">SUM(G33:G35)</f>
        <v>3.0505724928082056</v>
      </c>
      <c r="H36" s="110">
        <f t="shared" ca="1" si="13"/>
        <v>2.9174899674363162</v>
      </c>
      <c r="I36" s="110">
        <f t="shared" ca="1" si="13"/>
        <v>2.8996921008183012</v>
      </c>
      <c r="J36" s="110">
        <f t="shared" ca="1" si="13"/>
        <v>2.9499264139377219</v>
      </c>
      <c r="K36" s="110">
        <f t="shared" ca="1" si="13"/>
        <v>2.9996588636396595</v>
      </c>
      <c r="L36" s="110">
        <f t="shared" ca="1" si="13"/>
        <v>2.8414763385586346</v>
      </c>
      <c r="M36" s="110">
        <f t="shared" ca="1" si="13"/>
        <v>2.7857775151443689</v>
      </c>
      <c r="N36" s="110">
        <f t="shared" ca="1" si="13"/>
        <v>2.7234835248448279</v>
      </c>
      <c r="O36" s="110">
        <f t="shared" ca="1" si="13"/>
        <v>2.4983049457671753</v>
      </c>
      <c r="P36" s="4"/>
    </row>
    <row r="37" spans="2:16" ht="18" customHeight="1" x14ac:dyDescent="0.35">
      <c r="B37" s="4" t="s">
        <v>168</v>
      </c>
      <c r="C37" s="4"/>
      <c r="D37" s="4"/>
      <c r="E37" s="4"/>
      <c r="F37" s="44">
        <f>'Fund Flow Statement'!F26</f>
        <v>0</v>
      </c>
      <c r="G37" s="44">
        <f ca="1">'Fund Flow Statement'!G26</f>
        <v>1.768074827227007</v>
      </c>
      <c r="H37" s="44">
        <f ca="1">'Fund Flow Statement'!H26</f>
        <v>1.768074827227007</v>
      </c>
      <c r="I37" s="44">
        <f ca="1">'Fund Flow Statement'!I26</f>
        <v>1.9095208134051675</v>
      </c>
      <c r="J37" s="44">
        <f ca="1">'Fund Flow Statement'!J26</f>
        <v>2.0509667995833278</v>
      </c>
      <c r="K37" s="44">
        <f ca="1">'Fund Flow Statement'!K26</f>
        <v>2.0509667995833278</v>
      </c>
      <c r="L37" s="44">
        <f ca="1">'Fund Flow Statement'!L26</f>
        <v>2.263135778850569</v>
      </c>
      <c r="M37" s="44">
        <f ca="1">'Fund Flow Statement'!M26</f>
        <v>2.3338587719396711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3" t="s">
        <v>169</v>
      </c>
      <c r="C38" s="83"/>
      <c r="D38" s="83"/>
      <c r="E38" s="83"/>
      <c r="F38" s="110">
        <f ca="1">F36-F37</f>
        <v>0.84565953282686868</v>
      </c>
      <c r="G38" s="110">
        <f t="shared" ref="G38:O38" ca="1" si="14">G36-G37</f>
        <v>1.2824976655811986</v>
      </c>
      <c r="H38" s="110">
        <f t="shared" ca="1" si="14"/>
        <v>1.1494151402093091</v>
      </c>
      <c r="I38" s="110">
        <f t="shared" ca="1" si="14"/>
        <v>0.99017128741313365</v>
      </c>
      <c r="J38" s="110">
        <f t="shared" ca="1" si="14"/>
        <v>0.89895961435439409</v>
      </c>
      <c r="K38" s="110">
        <f t="shared" ca="1" si="14"/>
        <v>0.94869206405633166</v>
      </c>
      <c r="L38" s="110">
        <f t="shared" ca="1" si="14"/>
        <v>0.57834055970806553</v>
      </c>
      <c r="M38" s="110">
        <f t="shared" ca="1" si="14"/>
        <v>0.45191874320469783</v>
      </c>
      <c r="N38" s="110">
        <f t="shared" ca="1" si="14"/>
        <v>2.7234835248448279</v>
      </c>
      <c r="O38" s="110">
        <f t="shared" ca="1" si="14"/>
        <v>2.4983049457671753</v>
      </c>
      <c r="P38" s="4"/>
    </row>
    <row r="39" spans="2:16" ht="18" customHeight="1" x14ac:dyDescent="0.35">
      <c r="B39" s="51" t="s">
        <v>170</v>
      </c>
      <c r="C39" s="51"/>
      <c r="D39" s="51"/>
      <c r="E39" s="51"/>
      <c r="F39" s="125">
        <f ca="1">E39+F38</f>
        <v>0.84565953282686868</v>
      </c>
      <c r="G39" s="164">
        <f t="shared" ref="G39:O39" ca="1" si="15">F39+G38</f>
        <v>2.1281571984080672</v>
      </c>
      <c r="H39" s="164">
        <f t="shared" ca="1" si="15"/>
        <v>3.2775723386173761</v>
      </c>
      <c r="I39" s="164">
        <f t="shared" ca="1" si="15"/>
        <v>4.2677436260305095</v>
      </c>
      <c r="J39" s="164">
        <f t="shared" ca="1" si="15"/>
        <v>5.1667032403849031</v>
      </c>
      <c r="K39" s="164">
        <f t="shared" ca="1" si="15"/>
        <v>6.1153953044412344</v>
      </c>
      <c r="L39" s="164">
        <f t="shared" ca="1" si="15"/>
        <v>6.6937358641492999</v>
      </c>
      <c r="M39" s="164">
        <f t="shared" ca="1" si="15"/>
        <v>7.1456546073539977</v>
      </c>
      <c r="N39" s="164">
        <f t="shared" ca="1" si="15"/>
        <v>9.8691381321988256</v>
      </c>
      <c r="O39" s="164">
        <f t="shared" ca="1" si="15"/>
        <v>12.367443077966001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1" t="s">
        <v>171</v>
      </c>
      <c r="O41" s="4"/>
      <c r="P41" s="4"/>
    </row>
    <row r="42" spans="2:16" ht="18" customHeight="1" x14ac:dyDescent="0.35">
      <c r="B42" s="4" t="s">
        <v>116</v>
      </c>
      <c r="F42" s="44">
        <f t="shared" ref="F42:O42" si="16">F11</f>
        <v>1.8374999999999999</v>
      </c>
      <c r="G42" s="44">
        <f t="shared" si="16"/>
        <v>7.35</v>
      </c>
      <c r="H42" s="44">
        <f t="shared" si="16"/>
        <v>7.35</v>
      </c>
      <c r="I42" s="44">
        <f t="shared" si="16"/>
        <v>7.35</v>
      </c>
      <c r="J42" s="44">
        <f t="shared" si="16"/>
        <v>7.35</v>
      </c>
      <c r="K42" s="44">
        <f t="shared" si="16"/>
        <v>7.35</v>
      </c>
      <c r="L42" s="44">
        <f t="shared" si="16"/>
        <v>7.35</v>
      </c>
      <c r="M42" s="44">
        <f t="shared" si="16"/>
        <v>7.35</v>
      </c>
      <c r="N42" s="44">
        <f t="shared" si="16"/>
        <v>7.35</v>
      </c>
      <c r="O42" s="44">
        <f t="shared" si="16"/>
        <v>7.35</v>
      </c>
      <c r="P42" s="4"/>
    </row>
    <row r="43" spans="2:16" ht="18" customHeight="1" x14ac:dyDescent="0.35">
      <c r="B43" s="4" t="s">
        <v>155</v>
      </c>
      <c r="F43" s="44">
        <f t="shared" ref="F43:O43" si="17">F19</f>
        <v>1.21959375</v>
      </c>
      <c r="G43" s="44">
        <f t="shared" si="17"/>
        <v>4.7807062499999997</v>
      </c>
      <c r="H43" s="44">
        <f t="shared" si="17"/>
        <v>4.4520890624999998</v>
      </c>
      <c r="I43" s="44">
        <f t="shared" si="17"/>
        <v>4.2559186406249996</v>
      </c>
      <c r="J43" s="44">
        <f t="shared" si="17"/>
        <v>4.1284356445312493</v>
      </c>
      <c r="K43" s="44">
        <f t="shared" si="17"/>
        <v>3.9936281415234371</v>
      </c>
      <c r="L43" s="44">
        <f t="shared" si="17"/>
        <v>3.7641186294726556</v>
      </c>
      <c r="M43" s="44">
        <f t="shared" si="17"/>
        <v>3.613322385384814</v>
      </c>
      <c r="N43" s="44">
        <f t="shared" si="17"/>
        <v>3.4538057034254694</v>
      </c>
      <c r="O43" s="44">
        <f t="shared" si="17"/>
        <v>3.1850630147760137</v>
      </c>
      <c r="P43" s="4"/>
    </row>
    <row r="44" spans="2:16" ht="18" customHeight="1" x14ac:dyDescent="0.35">
      <c r="B44" s="4" t="s">
        <v>157</v>
      </c>
      <c r="F44" s="44">
        <f t="shared" ref="F44:O44" ca="1" si="18">F21</f>
        <v>0.97878040361809671</v>
      </c>
      <c r="G44" s="44">
        <f t="shared" ca="1" si="18"/>
        <v>3.8174528644723864</v>
      </c>
      <c r="H44" s="44">
        <f t="shared" ca="1" si="18"/>
        <v>3.4888356769723865</v>
      </c>
      <c r="I44" s="44">
        <f t="shared" ca="1" si="18"/>
        <v>3.2926652550973863</v>
      </c>
      <c r="J44" s="44">
        <f t="shared" ca="1" si="18"/>
        <v>3.165182259003636</v>
      </c>
      <c r="K44" s="44">
        <f t="shared" ca="1" si="18"/>
        <v>3.0303747559958238</v>
      </c>
      <c r="L44" s="44">
        <f t="shared" ca="1" si="18"/>
        <v>2.8008652439450423</v>
      </c>
      <c r="M44" s="44">
        <f t="shared" ca="1" si="18"/>
        <v>2.6500689998572007</v>
      </c>
      <c r="N44" s="44">
        <f t="shared" ca="1" si="18"/>
        <v>2.4905523178978561</v>
      </c>
      <c r="O44" s="44">
        <f t="shared" ca="1" si="18"/>
        <v>2.2218096292484004</v>
      </c>
      <c r="P44" s="4"/>
    </row>
    <row r="45" spans="2:16" ht="18" customHeight="1" x14ac:dyDescent="0.35">
      <c r="B45" s="4" t="s">
        <v>166</v>
      </c>
      <c r="F45" s="44">
        <f ca="1">F30</f>
        <v>7.904004582451829E-2</v>
      </c>
      <c r="G45" s="44">
        <f t="shared" ref="G45:O45" ca="1" si="19">G30</f>
        <v>1.8289011087601184</v>
      </c>
      <c r="H45" s="44">
        <f t="shared" ca="1" si="19"/>
        <v>1.7687881188286321</v>
      </c>
      <c r="I45" s="44">
        <f t="shared" ca="1" si="19"/>
        <v>1.8132301479497714</v>
      </c>
      <c r="J45" s="44">
        <f t="shared" ca="1" si="19"/>
        <v>1.9165625840008025</v>
      </c>
      <c r="K45" s="44">
        <f t="shared" ca="1" si="19"/>
        <v>2.0116032285926044</v>
      </c>
      <c r="L45" s="44">
        <f t="shared" ca="1" si="19"/>
        <v>1.892089980526162</v>
      </c>
      <c r="M45" s="44">
        <f t="shared" ca="1" si="19"/>
        <v>1.8694016227966688</v>
      </c>
      <c r="N45" s="44">
        <f t="shared" ca="1" si="19"/>
        <v>1.8352939505293238</v>
      </c>
      <c r="O45" s="44">
        <f t="shared" ca="1" si="19"/>
        <v>1.6341884217591631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6" t="s">
        <v>172</v>
      </c>
      <c r="C47" s="127"/>
      <c r="D47" s="127"/>
      <c r="E47" s="127"/>
      <c r="F47" s="128">
        <f>F43/F42</f>
        <v>0.66372448979591847</v>
      </c>
      <c r="G47" s="128">
        <f t="shared" ref="G47:O47" si="20">G43/G42</f>
        <v>0.65043622448979588</v>
      </c>
      <c r="H47" s="128">
        <f t="shared" si="20"/>
        <v>0.60572640306122449</v>
      </c>
      <c r="I47" s="128">
        <f t="shared" si="20"/>
        <v>0.57903654974489793</v>
      </c>
      <c r="J47" s="128">
        <f t="shared" si="20"/>
        <v>0.56169192442602034</v>
      </c>
      <c r="K47" s="128">
        <f t="shared" si="20"/>
        <v>0.54335076755420919</v>
      </c>
      <c r="L47" s="128">
        <f t="shared" si="20"/>
        <v>0.51212498360172187</v>
      </c>
      <c r="M47" s="128">
        <f t="shared" si="20"/>
        <v>0.49160848780745769</v>
      </c>
      <c r="N47" s="128">
        <f t="shared" si="20"/>
        <v>0.4699055378810163</v>
      </c>
      <c r="O47" s="128">
        <f t="shared" si="20"/>
        <v>0.43334190677224677</v>
      </c>
      <c r="P47" s="368">
        <f>AVERAGE(F47:O47)</f>
        <v>0.55109472751345101</v>
      </c>
    </row>
    <row r="48" spans="2:16" ht="18" customHeight="1" x14ac:dyDescent="0.35">
      <c r="B48" s="126" t="s">
        <v>175</v>
      </c>
      <c r="C48" s="127"/>
      <c r="D48" s="127"/>
      <c r="E48" s="127"/>
      <c r="F48" s="128">
        <f ca="1">F44/F42</f>
        <v>0.53266960741120917</v>
      </c>
      <c r="G48" s="128">
        <f t="shared" ref="G48:O48" ca="1" si="21">G44/G42</f>
        <v>0.51938134210508657</v>
      </c>
      <c r="H48" s="128">
        <f t="shared" ca="1" si="21"/>
        <v>0.47467152067651519</v>
      </c>
      <c r="I48" s="128">
        <f t="shared" ca="1" si="21"/>
        <v>0.44798166736018863</v>
      </c>
      <c r="J48" s="128">
        <f t="shared" ca="1" si="21"/>
        <v>0.43063704204131104</v>
      </c>
      <c r="K48" s="128">
        <f t="shared" ca="1" si="21"/>
        <v>0.41229588516949989</v>
      </c>
      <c r="L48" s="128">
        <f t="shared" ca="1" si="21"/>
        <v>0.38107010121701257</v>
      </c>
      <c r="M48" s="128">
        <f t="shared" ca="1" si="21"/>
        <v>0.36055360542274839</v>
      </c>
      <c r="N48" s="128">
        <f t="shared" ca="1" si="21"/>
        <v>0.338850655496307</v>
      </c>
      <c r="O48" s="128">
        <f t="shared" ca="1" si="21"/>
        <v>0.30228702438753746</v>
      </c>
      <c r="P48" s="368">
        <f t="shared" ref="P48:P50" ca="1" si="22">AVERAGE(F48:O48)</f>
        <v>0.42003984512874154</v>
      </c>
    </row>
    <row r="49" spans="2:16" ht="18" customHeight="1" x14ac:dyDescent="0.35">
      <c r="B49" s="126" t="s">
        <v>173</v>
      </c>
      <c r="C49" s="127"/>
      <c r="D49" s="127"/>
      <c r="E49" s="127"/>
      <c r="F49" s="128">
        <f ca="1">F45/F42</f>
        <v>4.3014990924907917E-2</v>
      </c>
      <c r="G49" s="128">
        <f t="shared" ref="G49:O49" ca="1" si="23">G45/G42</f>
        <v>0.24883008282450592</v>
      </c>
      <c r="H49" s="128">
        <f t="shared" ca="1" si="23"/>
        <v>0.2406514447385894</v>
      </c>
      <c r="I49" s="128">
        <f t="shared" ca="1" si="23"/>
        <v>0.24669797931289408</v>
      </c>
      <c r="J49" s="128">
        <f t="shared" ca="1" si="23"/>
        <v>0.26075681414976903</v>
      </c>
      <c r="K49" s="128">
        <f t="shared" ca="1" si="23"/>
        <v>0.27368751409423192</v>
      </c>
      <c r="L49" s="128">
        <f t="shared" ca="1" si="23"/>
        <v>0.25742720823485199</v>
      </c>
      <c r="M49" s="128">
        <f t="shared" ca="1" si="23"/>
        <v>0.2543403568430842</v>
      </c>
      <c r="N49" s="128">
        <f t="shared" ca="1" si="23"/>
        <v>0.249699857214874</v>
      </c>
      <c r="O49" s="128">
        <f t="shared" ca="1" si="23"/>
        <v>0.22233856078355962</v>
      </c>
      <c r="P49" s="368">
        <f t="shared" ca="1" si="22"/>
        <v>0.22974448091212682</v>
      </c>
    </row>
    <row r="50" spans="2:16" ht="18" customHeight="1" x14ac:dyDescent="0.35">
      <c r="B50" s="126" t="s">
        <v>174</v>
      </c>
      <c r="C50" s="127"/>
      <c r="D50" s="127"/>
      <c r="E50" s="127"/>
      <c r="F50" s="127"/>
      <c r="G50" s="128">
        <f>G42/F42-1</f>
        <v>3</v>
      </c>
      <c r="H50" s="128">
        <f t="shared" ref="H50:O50" si="24">H42/G42-1</f>
        <v>0</v>
      </c>
      <c r="I50" s="128">
        <f t="shared" si="24"/>
        <v>0</v>
      </c>
      <c r="J50" s="128">
        <f t="shared" si="24"/>
        <v>0</v>
      </c>
      <c r="K50" s="128">
        <f t="shared" si="24"/>
        <v>0</v>
      </c>
      <c r="L50" s="128">
        <f t="shared" si="24"/>
        <v>0</v>
      </c>
      <c r="M50" s="128">
        <f t="shared" si="24"/>
        <v>0</v>
      </c>
      <c r="N50" s="128">
        <f t="shared" si="24"/>
        <v>0</v>
      </c>
      <c r="O50" s="128">
        <f t="shared" si="24"/>
        <v>0</v>
      </c>
      <c r="P50" s="368">
        <f t="shared" si="22"/>
        <v>0.33333333333333331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134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135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45</v>
      </c>
      <c r="C11" s="4"/>
      <c r="D11" s="137"/>
      <c r="E11" s="137">
        <f ca="1">'TPC and MoF'!D25-'TPC and MoF'!D20</f>
        <v>4.5672369251167684</v>
      </c>
      <c r="F11" s="137">
        <f ca="1">'TPC and MoF'!D25</f>
        <v>4.7148662059386863</v>
      </c>
      <c r="G11" s="137">
        <f ca="1">F11</f>
        <v>4.7148662059386863</v>
      </c>
      <c r="H11" s="137">
        <f t="shared" ref="H11:O11" ca="1" si="3">G11</f>
        <v>4.7148662059386863</v>
      </c>
      <c r="I11" s="137">
        <f t="shared" ca="1" si="3"/>
        <v>4.7148662059386863</v>
      </c>
      <c r="J11" s="137">
        <f t="shared" ca="1" si="3"/>
        <v>4.7148662059386863</v>
      </c>
      <c r="K11" s="137">
        <f t="shared" ca="1" si="3"/>
        <v>4.7148662059386863</v>
      </c>
      <c r="L11" s="137">
        <f t="shared" ca="1" si="3"/>
        <v>4.7148662059386863</v>
      </c>
      <c r="M11" s="137">
        <f t="shared" ca="1" si="3"/>
        <v>4.7148662059386863</v>
      </c>
      <c r="N11" s="137">
        <f t="shared" ca="1" si="3"/>
        <v>4.7148662059386863</v>
      </c>
      <c r="O11" s="137">
        <f t="shared" ca="1" si="3"/>
        <v>4.7148662059386863</v>
      </c>
      <c r="P11" s="132"/>
    </row>
    <row r="12" spans="2:16" ht="18" customHeight="1" x14ac:dyDescent="0.35">
      <c r="B12" s="4" t="s">
        <v>136</v>
      </c>
      <c r="C12" s="4"/>
      <c r="F12" s="44">
        <f ca="1">E12+'P &amp; L Account '!F30</f>
        <v>7.904004582451829E-2</v>
      </c>
      <c r="G12" s="44">
        <f ca="1">F12+'P &amp; L Account '!G30</f>
        <v>1.9079411545846368</v>
      </c>
      <c r="H12" s="44">
        <f ca="1">G12+'P &amp; L Account '!H30</f>
        <v>3.6767292734132688</v>
      </c>
      <c r="I12" s="44">
        <f ca="1">H12+'P &amp; L Account '!I30</f>
        <v>5.4899594213630403</v>
      </c>
      <c r="J12" s="44">
        <f ca="1">I12+'P &amp; L Account '!J30</f>
        <v>7.4065220053638425</v>
      </c>
      <c r="K12" s="44">
        <f ca="1">J12+'P &amp; L Account '!K30</f>
        <v>9.418125233956447</v>
      </c>
      <c r="L12" s="44">
        <f ca="1">K12+'P &amp; L Account '!L30</f>
        <v>11.310215214482609</v>
      </c>
      <c r="M12" s="44">
        <f ca="1">L12+'P &amp; L Account '!M30</f>
        <v>13.179616837279278</v>
      </c>
      <c r="N12" s="44">
        <f ca="1">M12+'P &amp; L Account '!N30</f>
        <v>15.014910787808603</v>
      </c>
      <c r="O12" s="44">
        <f ca="1">N12+'P &amp; L Account '!O30</f>
        <v>16.649099209567765</v>
      </c>
      <c r="P12" s="132"/>
    </row>
    <row r="13" spans="2:16" ht="18" customHeight="1" x14ac:dyDescent="0.35">
      <c r="B13" s="4" t="s">
        <v>137</v>
      </c>
      <c r="C13" s="4"/>
      <c r="D13" s="44"/>
      <c r="E13" s="44">
        <f ca="1">D13+'Fund Flow Statement'!E13-'Balance Sheet'!E16</f>
        <v>14.144598617816058</v>
      </c>
      <c r="F13" s="44">
        <f ca="1">E13+'Fund Flow Statement'!F13-'Balance Sheet'!F16</f>
        <v>12.376523790589051</v>
      </c>
      <c r="G13" s="44">
        <f ca="1">F13+'Fund Flow Statement'!G13-'Balance Sheet'!G16</f>
        <v>10.608448963362044</v>
      </c>
      <c r="H13" s="44">
        <f ca="1">G13+'Fund Flow Statement'!H13-'Balance Sheet'!H16</f>
        <v>8.6989281499568758</v>
      </c>
      <c r="I13" s="44">
        <f ca="1">H13+'Fund Flow Statement'!I13-'Balance Sheet'!I16</f>
        <v>6.6479613503735475</v>
      </c>
      <c r="J13" s="44">
        <f ca="1">I13+'Fund Flow Statement'!J13-'Balance Sheet'!J16</f>
        <v>4.5969945507902192</v>
      </c>
      <c r="K13" s="44">
        <f ca="1">J13+'Fund Flow Statement'!K13-'Balance Sheet'!K16</f>
        <v>2.3338587719396502</v>
      </c>
      <c r="L13" s="44">
        <f ca="1">K13+'Fund Flow Statement'!L13-'Balance Sheet'!L16</f>
        <v>-2.0872192862952943E-14</v>
      </c>
      <c r="M13" s="44">
        <f ca="1">L13+'Fund Flow Statement'!M13-'Balance Sheet'!M16</f>
        <v>-2.0872192862952943E-14</v>
      </c>
      <c r="N13" s="44">
        <f ca="1">M13+'Fund Flow Statement'!N13-'Balance Sheet'!N16</f>
        <v>-2.0872192862952943E-14</v>
      </c>
      <c r="O13" s="44">
        <f ca="1">N13+'Fund Flow Statement'!O13-'Balance Sheet'!O16</f>
        <v>-2.0872192862952943E-14</v>
      </c>
      <c r="P13" s="132"/>
    </row>
    <row r="14" spans="2:16" ht="18" customHeight="1" x14ac:dyDescent="0.35">
      <c r="B14" s="123" t="s">
        <v>138</v>
      </c>
      <c r="D14" s="29"/>
      <c r="E14" s="29"/>
      <c r="F14" s="29"/>
      <c r="P14" s="132"/>
    </row>
    <row r="15" spans="2:16" ht="18" customHeight="1" x14ac:dyDescent="0.35">
      <c r="B15" s="17" t="s">
        <v>139</v>
      </c>
      <c r="D15" s="29"/>
      <c r="E15" s="29"/>
      <c r="F15" s="44">
        <f>'Working Capital'!F31</f>
        <v>3.3981164383561635E-3</v>
      </c>
      <c r="G15" s="44">
        <f>'Working Capital'!G31</f>
        <v>1.3592465753424654E-2</v>
      </c>
      <c r="H15" s="44">
        <f>'Working Capital'!H31</f>
        <v>4.1369178082191767E-2</v>
      </c>
      <c r="I15" s="44">
        <f>'Working Capital'!I31</f>
        <v>4.275801369863013E-2</v>
      </c>
      <c r="J15" s="44">
        <f>'Working Capital'!J31</f>
        <v>4.4216291095890398E-2</v>
      </c>
      <c r="K15" s="44">
        <f>'Working Capital'!K31</f>
        <v>4.5747482363013688E-2</v>
      </c>
      <c r="L15" s="44">
        <f>'Working Capital'!L31</f>
        <v>4.7355233193493142E-2</v>
      </c>
      <c r="M15" s="44">
        <f>'Working Capital'!M31</f>
        <v>4.9043371565496569E-2</v>
      </c>
      <c r="N15" s="44">
        <f>'Working Capital'!N31</f>
        <v>5.0815916856100159E-2</v>
      </c>
      <c r="O15" s="44">
        <f>'Working Capital'!O31</f>
        <v>5.2677089411233939E-2</v>
      </c>
      <c r="P15" s="132"/>
    </row>
    <row r="16" spans="2:16" ht="18" customHeight="1" x14ac:dyDescent="0.35">
      <c r="B16" s="17" t="s">
        <v>140</v>
      </c>
      <c r="D16" s="137"/>
      <c r="E16" s="137">
        <f>'Loan Schedule'!F12</f>
        <v>0</v>
      </c>
      <c r="F16" s="137">
        <f ca="1">'Loan Schedule'!G12</f>
        <v>1.768074827227007</v>
      </c>
      <c r="G16" s="137">
        <f ca="1">'Loan Schedule'!H12</f>
        <v>1.768074827227007</v>
      </c>
      <c r="H16" s="137">
        <f ca="1">'Loan Schedule'!I12</f>
        <v>1.9095208134051675</v>
      </c>
      <c r="I16" s="137">
        <f ca="1">'Loan Schedule'!J12</f>
        <v>2.0509667995833278</v>
      </c>
      <c r="J16" s="137">
        <f ca="1">'Loan Schedule'!K12</f>
        <v>2.0509667995833278</v>
      </c>
      <c r="K16" s="137">
        <f ca="1">'Loan Schedule'!L12</f>
        <v>2.263135778850569</v>
      </c>
      <c r="L16" s="137">
        <f ca="1">'Loan Schedule'!M12</f>
        <v>2.3338587719396711</v>
      </c>
      <c r="M16" s="137">
        <f>'Loan Schedule'!N12</f>
        <v>0</v>
      </c>
      <c r="N16" s="137">
        <f>'Loan Schedule'!O12</f>
        <v>0</v>
      </c>
      <c r="O16" s="137">
        <f>'Loan Schedule'!P12</f>
        <v>0</v>
      </c>
      <c r="P16" s="132"/>
    </row>
    <row r="17" spans="2:16" ht="18" customHeight="1" x14ac:dyDescent="0.35">
      <c r="B17" s="17" t="s">
        <v>141</v>
      </c>
      <c r="D17" s="29"/>
      <c r="E17" s="29"/>
      <c r="F17" s="137">
        <f>'Working Capital'!F45</f>
        <v>0.4</v>
      </c>
      <c r="G17" s="137">
        <f>'Working Capital'!G45</f>
        <v>0.4</v>
      </c>
      <c r="H17" s="137">
        <f>'Working Capital'!H45</f>
        <v>0.4</v>
      </c>
      <c r="I17" s="137">
        <f>'Working Capital'!I45</f>
        <v>0.4</v>
      </c>
      <c r="J17" s="137">
        <f>'Working Capital'!J45</f>
        <v>0.4</v>
      </c>
      <c r="K17" s="137">
        <f>'Working Capital'!K45</f>
        <v>0.4</v>
      </c>
      <c r="L17" s="137">
        <f>'Working Capital'!L45</f>
        <v>0.4</v>
      </c>
      <c r="M17" s="137">
        <f>'Working Capital'!M45</f>
        <v>0.4</v>
      </c>
      <c r="N17" s="137">
        <f>'Working Capital'!N45</f>
        <v>0.4</v>
      </c>
      <c r="O17" s="137">
        <f>'Working Capital'!O45</f>
        <v>0.4</v>
      </c>
      <c r="P17" s="132"/>
    </row>
    <row r="18" spans="2:16" ht="18" customHeight="1" x14ac:dyDescent="0.35">
      <c r="B18" s="3" t="s">
        <v>105</v>
      </c>
      <c r="C18" s="41"/>
      <c r="D18" s="329"/>
      <c r="E18" s="73">
        <f ca="1">E11+E12+E13+E15+E16+E17</f>
        <v>18.711835542932825</v>
      </c>
      <c r="F18" s="73">
        <f ca="1">F11+F12+F13+F15+F16+F17</f>
        <v>19.341902986017615</v>
      </c>
      <c r="G18" s="73">
        <f t="shared" ref="G18:O18" ca="1" si="4">G11+G12+G13+G15+G16+G17</f>
        <v>19.4129236168658</v>
      </c>
      <c r="H18" s="73">
        <f t="shared" ca="1" si="4"/>
        <v>19.44141362079619</v>
      </c>
      <c r="I18" s="73">
        <f t="shared" ca="1" si="4"/>
        <v>19.34651179095723</v>
      </c>
      <c r="J18" s="73">
        <f t="shared" ca="1" si="4"/>
        <v>19.213565852771964</v>
      </c>
      <c r="K18" s="73">
        <f t="shared" ca="1" si="4"/>
        <v>19.175733473048361</v>
      </c>
      <c r="L18" s="73">
        <f t="shared" ca="1" si="4"/>
        <v>18.806295425554435</v>
      </c>
      <c r="M18" s="73">
        <f t="shared" ca="1" si="4"/>
        <v>18.343526414783437</v>
      </c>
      <c r="N18" s="73">
        <f t="shared" ca="1" si="4"/>
        <v>20.180592910603366</v>
      </c>
      <c r="O18" s="163">
        <f t="shared" ca="1" si="4"/>
        <v>21.816642504917663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142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14</v>
      </c>
      <c r="C21" s="4"/>
      <c r="D21" s="44"/>
      <c r="E21" s="44">
        <f t="shared" ref="E21:E23" ca="1" si="5">F21</f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2"/>
    </row>
    <row r="22" spans="2:16" ht="18" customHeight="1" x14ac:dyDescent="0.35">
      <c r="B22" s="4" t="s">
        <v>15</v>
      </c>
      <c r="C22" s="4"/>
      <c r="D22" s="44"/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2"/>
    </row>
    <row r="23" spans="2:16" ht="18" customHeight="1" x14ac:dyDescent="0.35">
      <c r="B23" s="4" t="s">
        <v>123</v>
      </c>
      <c r="C23" s="4"/>
      <c r="D23" s="44"/>
      <c r="E23" s="44">
        <f t="shared" ca="1" si="5"/>
        <v>1.9053349474694479</v>
      </c>
      <c r="F23" s="44">
        <f ca="1">'Depreciation Schedule'!I17</f>
        <v>1.9053349474694479</v>
      </c>
      <c r="G23" s="44">
        <f t="shared" ca="1" si="7"/>
        <v>1.9053349474694479</v>
      </c>
      <c r="H23" s="44">
        <f t="shared" ca="1" si="6"/>
        <v>1.9053349474694479</v>
      </c>
      <c r="I23" s="44">
        <f t="shared" ca="1" si="6"/>
        <v>1.9053349474694479</v>
      </c>
      <c r="J23" s="44">
        <f t="shared" ca="1" si="6"/>
        <v>1.9053349474694479</v>
      </c>
      <c r="K23" s="44">
        <f t="shared" ca="1" si="6"/>
        <v>1.9053349474694479</v>
      </c>
      <c r="L23" s="44">
        <f t="shared" ca="1" si="6"/>
        <v>1.9053349474694479</v>
      </c>
      <c r="M23" s="44">
        <f t="shared" ca="1" si="6"/>
        <v>1.9053349474694479</v>
      </c>
      <c r="N23" s="44">
        <f t="shared" ca="1" si="6"/>
        <v>1.9053349474694479</v>
      </c>
      <c r="O23" s="44">
        <f t="shared" ca="1" si="6"/>
        <v>1.9053349474694479</v>
      </c>
      <c r="P23" s="132"/>
    </row>
    <row r="24" spans="2:16" ht="18" customHeight="1" x14ac:dyDescent="0.35">
      <c r="B24" s="4" t="s">
        <v>59</v>
      </c>
      <c r="C24" s="4"/>
      <c r="D24" s="44"/>
      <c r="E24" s="44">
        <f ca="1">F24</f>
        <v>14.263100595463378</v>
      </c>
      <c r="F24" s="44">
        <f ca="1">'Depreciation Schedule'!I18</f>
        <v>14.263100595463378</v>
      </c>
      <c r="G24" s="44">
        <f t="shared" ca="1" si="7"/>
        <v>14.263100595463378</v>
      </c>
      <c r="H24" s="44">
        <f t="shared" ca="1" si="6"/>
        <v>14.263100595463378</v>
      </c>
      <c r="I24" s="44">
        <f t="shared" ca="1" si="6"/>
        <v>14.263100595463378</v>
      </c>
      <c r="J24" s="44">
        <f t="shared" ca="1" si="6"/>
        <v>14.263100595463378</v>
      </c>
      <c r="K24" s="44">
        <f t="shared" ca="1" si="6"/>
        <v>14.263100595463378</v>
      </c>
      <c r="L24" s="44">
        <f t="shared" ca="1" si="6"/>
        <v>14.263100595463378</v>
      </c>
      <c r="M24" s="44">
        <f t="shared" ca="1" si="6"/>
        <v>14.263100595463378</v>
      </c>
      <c r="N24" s="44">
        <f t="shared" ca="1" si="6"/>
        <v>14.263100595463378</v>
      </c>
      <c r="O24" s="44">
        <f t="shared" ca="1" si="6"/>
        <v>14.263100595463378</v>
      </c>
      <c r="P24" s="132"/>
    </row>
    <row r="25" spans="2:16" ht="18" customHeight="1" x14ac:dyDescent="0.35">
      <c r="B25" s="4" t="s">
        <v>129</v>
      </c>
      <c r="C25" s="4"/>
      <c r="D25" s="44"/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2"/>
    </row>
    <row r="26" spans="2:16" ht="18" customHeight="1" x14ac:dyDescent="0.35">
      <c r="B26" s="83" t="s">
        <v>143</v>
      </c>
      <c r="C26" s="83"/>
      <c r="D26" s="110"/>
      <c r="E26" s="110">
        <f ca="1">SUM(E21:E25)</f>
        <v>16.168435542932826</v>
      </c>
      <c r="F26" s="110">
        <f ca="1">SUM(F21:F25)</f>
        <v>16.168435542932826</v>
      </c>
      <c r="G26" s="110">
        <f t="shared" ref="G26:O26" ca="1" si="8">SUM(G21:G25)</f>
        <v>16.168435542932826</v>
      </c>
      <c r="H26" s="110">
        <f t="shared" ca="1" si="8"/>
        <v>16.168435542932826</v>
      </c>
      <c r="I26" s="110">
        <f t="shared" ca="1" si="8"/>
        <v>16.168435542932826</v>
      </c>
      <c r="J26" s="110">
        <f t="shared" ca="1" si="8"/>
        <v>16.168435542932826</v>
      </c>
      <c r="K26" s="110">
        <f t="shared" ca="1" si="8"/>
        <v>16.168435542932826</v>
      </c>
      <c r="L26" s="110">
        <f t="shared" ca="1" si="8"/>
        <v>16.168435542932826</v>
      </c>
      <c r="M26" s="110">
        <f t="shared" ca="1" si="8"/>
        <v>16.168435542932826</v>
      </c>
      <c r="N26" s="110">
        <f t="shared" ca="1" si="8"/>
        <v>16.168435542932826</v>
      </c>
      <c r="O26" s="110">
        <f t="shared" ca="1" si="8"/>
        <v>16.168435542932826</v>
      </c>
      <c r="P26" s="132"/>
    </row>
    <row r="27" spans="2:16" ht="18" customHeight="1" x14ac:dyDescent="0.35">
      <c r="B27" s="4" t="s">
        <v>144</v>
      </c>
      <c r="C27" s="4"/>
      <c r="F27" s="137">
        <f ca="1">'P &amp; L Account '!F20</f>
        <v>0.2408133463819033</v>
      </c>
      <c r="G27" s="137">
        <f ca="1">F27+'P &amp; L Account '!G20</f>
        <v>1.2040667319095164</v>
      </c>
      <c r="H27" s="137">
        <f ca="1">G27+'P &amp; L Account '!H20</f>
        <v>2.1673201174371295</v>
      </c>
      <c r="I27" s="137">
        <f ca="1">H27+'P &amp; L Account '!I20</f>
        <v>3.1305735029647428</v>
      </c>
      <c r="J27" s="137">
        <f ca="1">I27+'P &amp; L Account '!J20</f>
        <v>4.0938268884923561</v>
      </c>
      <c r="K27" s="137">
        <f ca="1">J27+'P &amp; L Account '!K20</f>
        <v>5.0570802740199694</v>
      </c>
      <c r="L27" s="137">
        <f ca="1">K27+'P &amp; L Account '!L20</f>
        <v>6.0203336595475827</v>
      </c>
      <c r="M27" s="137">
        <f ca="1">L27+'P &amp; L Account '!M20</f>
        <v>6.983587045075196</v>
      </c>
      <c r="N27" s="137">
        <f ca="1">M27+'P &amp; L Account '!N20</f>
        <v>7.9468404306028093</v>
      </c>
      <c r="O27" s="137">
        <f ca="1">N27+'P &amp; L Account '!O20</f>
        <v>8.9100938161304217</v>
      </c>
      <c r="P27" s="132"/>
    </row>
    <row r="28" spans="2:16" ht="18" customHeight="1" x14ac:dyDescent="0.35">
      <c r="B28" s="78" t="s">
        <v>145</v>
      </c>
      <c r="C28" s="78"/>
      <c r="D28" s="109"/>
      <c r="E28" s="109">
        <f ca="1">E26-E27</f>
        <v>16.168435542932826</v>
      </c>
      <c r="F28" s="109">
        <f t="shared" ref="F28:O28" ca="1" si="9">F26-F27</f>
        <v>15.927622196550923</v>
      </c>
      <c r="G28" s="109">
        <f t="shared" ca="1" si="9"/>
        <v>14.964368811023309</v>
      </c>
      <c r="H28" s="109">
        <f t="shared" ca="1" si="9"/>
        <v>14.001115425495698</v>
      </c>
      <c r="I28" s="109">
        <f t="shared" ca="1" si="9"/>
        <v>13.037862039968083</v>
      </c>
      <c r="J28" s="109">
        <f t="shared" ca="1" si="9"/>
        <v>12.074608654440471</v>
      </c>
      <c r="K28" s="109">
        <f t="shared" ca="1" si="9"/>
        <v>11.111355268912856</v>
      </c>
      <c r="L28" s="109">
        <f t="shared" ca="1" si="9"/>
        <v>10.148101883385245</v>
      </c>
      <c r="M28" s="109">
        <f t="shared" ca="1" si="9"/>
        <v>9.1848484978576295</v>
      </c>
      <c r="N28" s="109">
        <f t="shared" ca="1" si="9"/>
        <v>8.2215951123300179</v>
      </c>
      <c r="O28" s="109">
        <f t="shared" ca="1" si="9"/>
        <v>7.2583417268024046</v>
      </c>
      <c r="P28" s="4"/>
    </row>
    <row r="29" spans="2:16" ht="18" customHeight="1" x14ac:dyDescent="0.35">
      <c r="B29" s="4" t="s">
        <v>455</v>
      </c>
      <c r="C29" s="4"/>
      <c r="D29" s="44"/>
      <c r="E29" s="44">
        <f>+'Depreciation Schedule'!E64</f>
        <v>0</v>
      </c>
      <c r="F29" s="44">
        <f ca="1">+'Depreciation Schedule'!F64</f>
        <v>-0.52580614062044706</v>
      </c>
      <c r="G29" s="44">
        <f ca="1">+'Depreciation Schedule'!G64</f>
        <v>-0.78422413914092093</v>
      </c>
      <c r="H29" s="44">
        <f ca="1">+'Depreciation Schedule'!H64</f>
        <v>-0.96967260222099183</v>
      </c>
      <c r="I29" s="44">
        <f ca="1">+'Depreciation Schedule'!I64</f>
        <v>-1.0928811695619081</v>
      </c>
      <c r="J29" s="44">
        <f ca="1">+'Depreciation Schedule'!J64</f>
        <v>-1.1629916139712146</v>
      </c>
      <c r="K29" s="44">
        <f ca="1">+'Depreciation Schedule'!K64</f>
        <v>-1.1877938634906562</v>
      </c>
      <c r="L29" s="44">
        <f ca="1">+'Depreciation Schedule'!L64</f>
        <v>-1.1739268359955153</v>
      </c>
      <c r="M29" s="44">
        <f ca="1">+'Depreciation Schedule'!M64</f>
        <v>-1.1270493428156021</v>
      </c>
      <c r="N29" s="44">
        <f ca="1">+'Depreciation Schedule'!N64</f>
        <v>-1.051985531603493</v>
      </c>
      <c r="O29" s="44">
        <f ca="1">+'Depreciation Schedule'!O64</f>
        <v>-0.95284867008389174</v>
      </c>
      <c r="P29" s="4"/>
    </row>
    <row r="30" spans="2:16" ht="18" customHeight="1" x14ac:dyDescent="0.35">
      <c r="B30" s="4" t="s">
        <v>456</v>
      </c>
      <c r="C30" s="4"/>
      <c r="D30" s="44"/>
      <c r="E30" s="44">
        <f ca="1">+IF('GST Schedule'!E22&gt;0,'GST Schedule'!E22,0)</f>
        <v>2.3849999999999998</v>
      </c>
      <c r="F30" s="44">
        <f ca="1">+IF('GST Schedule'!F22&gt;0,'GST Schedule'!F22,0)</f>
        <v>2.1654731250000001</v>
      </c>
      <c r="G30" s="44">
        <f ca="1">+IF('GST Schedule'!G22&gt;0,'GST Schedule'!G22,0)</f>
        <v>1.3049460000000002</v>
      </c>
      <c r="H30" s="44">
        <f ca="1">+IF('GST Schedule'!H22&gt;0,'GST Schedule'!H22,0)</f>
        <v>0.50356996875000015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524</v>
      </c>
      <c r="C31" s="4"/>
      <c r="E31" s="4"/>
      <c r="F31" s="44">
        <f ca="1">'Tax Calculations'!E42</f>
        <v>0</v>
      </c>
      <c r="G31" s="44">
        <f ca="1">'Tax Calculations'!F42</f>
        <v>0.43238044279255144</v>
      </c>
      <c r="H31" s="44">
        <f ca="1">'Tax Calculations'!G42</f>
        <v>0.42891622422215209</v>
      </c>
      <c r="I31" s="44">
        <f ca="1">'Tax Calculations'!H42</f>
        <v>0.36493259899851249</v>
      </c>
      <c r="J31" s="44">
        <f ca="1">'Tax Calculations'!I42</f>
        <v>0.24299478638816457</v>
      </c>
      <c r="K31" s="44">
        <f ca="1">'Tax Calculations'!J42</f>
        <v>7.0941228704307191E-2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/>
      <c r="E32" s="44">
        <f>'TPC and MoF'!D14</f>
        <v>0.15839999999999999</v>
      </c>
      <c r="F32" s="44">
        <f>E32</f>
        <v>0.15839999999999999</v>
      </c>
      <c r="G32" s="44">
        <f t="shared" ref="G32:O32" si="10">F32</f>
        <v>0.15839999999999999</v>
      </c>
      <c r="H32" s="44">
        <f t="shared" si="10"/>
        <v>0.15839999999999999</v>
      </c>
      <c r="I32" s="44">
        <f t="shared" si="10"/>
        <v>0.15839999999999999</v>
      </c>
      <c r="J32" s="44">
        <f t="shared" si="10"/>
        <v>0.15839999999999999</v>
      </c>
      <c r="K32" s="44">
        <f t="shared" si="10"/>
        <v>0.15839999999999999</v>
      </c>
      <c r="L32" s="44">
        <f t="shared" si="10"/>
        <v>0.15839999999999999</v>
      </c>
      <c r="M32" s="44">
        <f t="shared" si="10"/>
        <v>0.15839999999999999</v>
      </c>
      <c r="N32" s="44">
        <f t="shared" si="10"/>
        <v>0.15839999999999999</v>
      </c>
      <c r="O32" s="44">
        <f t="shared" si="10"/>
        <v>0.15839999999999999</v>
      </c>
      <c r="P32" s="4"/>
    </row>
    <row r="33" spans="2:16" ht="18" customHeight="1" x14ac:dyDescent="0.35">
      <c r="B33" s="21" t="s">
        <v>146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147</v>
      </c>
      <c r="C34" s="4"/>
      <c r="F34" s="44">
        <f>'Working Capital'!F36</f>
        <v>0.15102739726027398</v>
      </c>
      <c r="G34" s="44">
        <f>'Working Capital'!G36</f>
        <v>0.60410958904109591</v>
      </c>
      <c r="H34" s="44">
        <f>'Working Capital'!H36</f>
        <v>0.60410958904109591</v>
      </c>
      <c r="I34" s="44">
        <f>'Working Capital'!I36</f>
        <v>0.60410958904109591</v>
      </c>
      <c r="J34" s="44">
        <f>'Working Capital'!J36</f>
        <v>0.60410958904109591</v>
      </c>
      <c r="K34" s="44">
        <f>'Working Capital'!K36</f>
        <v>0.60410958904109591</v>
      </c>
      <c r="L34" s="44">
        <f>'Working Capital'!L36</f>
        <v>0.60410958904109591</v>
      </c>
      <c r="M34" s="44">
        <f>'Working Capital'!M36</f>
        <v>0.60410958904109591</v>
      </c>
      <c r="N34" s="44">
        <f>'Working Capital'!N36</f>
        <v>0.60410958904109591</v>
      </c>
      <c r="O34" s="44">
        <f>'Working Capital'!O36</f>
        <v>0.60410958904109591</v>
      </c>
      <c r="P34" s="4"/>
    </row>
    <row r="35" spans="2:16" ht="18" customHeight="1" x14ac:dyDescent="0.35">
      <c r="B35" s="4" t="s">
        <v>148</v>
      </c>
      <c r="C35" s="4"/>
      <c r="D35" s="137"/>
      <c r="E35" s="137">
        <f ca="1">'Cash Flow Statement INDIRECT'!E38</f>
        <v>0</v>
      </c>
      <c r="F35" s="137">
        <f ca="1">'Cash Flow Statement INDIRECT'!F38</f>
        <v>1.4651864078268688</v>
      </c>
      <c r="G35" s="137">
        <f ca="1">'Cash Flow Statement INDIRECT'!G38</f>
        <v>2.7329429131497629</v>
      </c>
      <c r="H35" s="137">
        <f ca="1">'Cash Flow Statement INDIRECT'!H38</f>
        <v>4.7149750155082391</v>
      </c>
      <c r="I35" s="137">
        <f ca="1">'Cash Flow Statement INDIRECT'!I38</f>
        <v>6.2740887325114514</v>
      </c>
      <c r="J35" s="137">
        <f ca="1">'Cash Flow Statement INDIRECT'!J38</f>
        <v>7.296444436873454</v>
      </c>
      <c r="K35" s="137">
        <f ca="1">'Cash Flow Statement INDIRECT'!K38</f>
        <v>8.4187212498807664</v>
      </c>
      <c r="L35" s="137">
        <f ca="1">'Cash Flow Statement INDIRECT'!L38</f>
        <v>9.0696107891236188</v>
      </c>
      <c r="M35" s="137">
        <f ca="1">'Cash Flow Statement INDIRECT'!M38</f>
        <v>9.5232176707003191</v>
      </c>
      <c r="N35" s="137">
        <f ca="1">'Cash Flow Statement INDIRECT'!N38</f>
        <v>12.248473740835751</v>
      </c>
      <c r="O35" s="137">
        <f ca="1">'Cash Flow Statement INDIRECT'!O38</f>
        <v>14.748639859158059</v>
      </c>
      <c r="P35" s="4"/>
    </row>
    <row r="36" spans="2:16" ht="18" customHeight="1" x14ac:dyDescent="0.35">
      <c r="B36" s="4" t="s">
        <v>149</v>
      </c>
      <c r="C36" s="4"/>
      <c r="D36" s="137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4"/>
    </row>
    <row r="37" spans="2:16" ht="18" customHeight="1" x14ac:dyDescent="0.35">
      <c r="B37" s="3" t="s">
        <v>150</v>
      </c>
      <c r="C37" s="41"/>
      <c r="D37" s="329"/>
      <c r="E37" s="73">
        <f t="shared" ref="E37:F37" ca="1" si="11">E28+E34+E35+E36+E32+E29+E30</f>
        <v>18.711835542932825</v>
      </c>
      <c r="F37" s="268">
        <f t="shared" ca="1" si="11"/>
        <v>19.341902986017622</v>
      </c>
      <c r="G37" s="325">
        <f t="shared" ref="G37" ca="1" si="12">G28+G34+G35+G36+G32+G29+G30+G31</f>
        <v>19.4129236168658</v>
      </c>
      <c r="H37" s="268">
        <f ca="1">H28+H34+H35+H36+H32+H29+H30+H31</f>
        <v>19.441413620796194</v>
      </c>
      <c r="I37" s="325">
        <f t="shared" ref="I37:O37" ca="1" si="13">I28+I34+I35+I36+I32+I29+I30+I31</f>
        <v>19.34651179095723</v>
      </c>
      <c r="J37" s="325">
        <f t="shared" ca="1" si="13"/>
        <v>19.213565852771968</v>
      </c>
      <c r="K37" s="325">
        <f t="shared" ca="1" si="13"/>
        <v>19.175733473048368</v>
      </c>
      <c r="L37" s="325">
        <f t="shared" ca="1" si="13"/>
        <v>18.806295425554445</v>
      </c>
      <c r="M37" s="325">
        <f t="shared" ca="1" si="13"/>
        <v>18.34352641478344</v>
      </c>
      <c r="N37" s="325">
        <f t="shared" ca="1" si="13"/>
        <v>20.180592910603373</v>
      </c>
      <c r="O37" s="325">
        <f t="shared" ca="1" si="13"/>
        <v>21.81664250491767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4" t="s">
        <v>205</v>
      </c>
      <c r="C39" s="144"/>
      <c r="D39" s="145"/>
      <c r="E39" s="145">
        <f t="shared" ref="E39:O39" ca="1" si="14">E37-E18</f>
        <v>0</v>
      </c>
      <c r="F39" s="145">
        <f t="shared" ca="1" si="14"/>
        <v>0</v>
      </c>
      <c r="G39" s="145">
        <f t="shared" ca="1" si="14"/>
        <v>0</v>
      </c>
      <c r="H39" s="145">
        <f t="shared" ca="1" si="14"/>
        <v>0</v>
      </c>
      <c r="I39" s="145">
        <f t="shared" ca="1" si="14"/>
        <v>0</v>
      </c>
      <c r="J39" s="145">
        <f t="shared" ca="1" si="14"/>
        <v>0</v>
      </c>
      <c r="K39" s="145">
        <f t="shared" ca="1" si="14"/>
        <v>0</v>
      </c>
      <c r="L39" s="145">
        <f t="shared" ca="1" si="14"/>
        <v>0</v>
      </c>
      <c r="M39" s="145">
        <f t="shared" ca="1" si="14"/>
        <v>0</v>
      </c>
      <c r="N39" s="145">
        <f t="shared" ca="1" si="14"/>
        <v>0</v>
      </c>
      <c r="O39" s="145">
        <f t="shared" ca="1" si="14"/>
        <v>0</v>
      </c>
      <c r="P39" s="4"/>
    </row>
    <row r="40" spans="2:16" ht="18" customHeight="1" x14ac:dyDescent="0.35">
      <c r="C40" s="4"/>
      <c r="F40" s="132"/>
      <c r="G40" s="132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513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165</v>
      </c>
      <c r="C11" s="4"/>
      <c r="D11" s="44"/>
      <c r="E11" s="44">
        <f>+'P &amp; L Account '!E36</f>
        <v>0</v>
      </c>
      <c r="F11" s="44">
        <f ca="1">+'P &amp; L Account '!F36</f>
        <v>0.84565953282686868</v>
      </c>
      <c r="G11" s="44">
        <f ca="1">+'P &amp; L Account '!G36</f>
        <v>3.0505724928082056</v>
      </c>
      <c r="H11" s="44">
        <f ca="1">+'P &amp; L Account '!H36</f>
        <v>2.9174899674363162</v>
      </c>
      <c r="I11" s="44">
        <f ca="1">+'P &amp; L Account '!I36</f>
        <v>2.8996921008183012</v>
      </c>
      <c r="J11" s="44">
        <f ca="1">+'P &amp; L Account '!J36</f>
        <v>2.9499264139377219</v>
      </c>
      <c r="K11" s="44">
        <f ca="1">+'P &amp; L Account '!K36</f>
        <v>2.9996588636396595</v>
      </c>
      <c r="L11" s="44">
        <f ca="1">+'P &amp; L Account '!L36</f>
        <v>2.8414763385586346</v>
      </c>
      <c r="M11" s="44">
        <f ca="1">+'P &amp; L Account '!M36</f>
        <v>2.7857775151443689</v>
      </c>
      <c r="N11" s="44">
        <f ca="1">+'P &amp; L Account '!N36</f>
        <v>2.7234835248448279</v>
      </c>
      <c r="O11" s="44">
        <f ca="1">+'P &amp; L Account '!O36</f>
        <v>2.4983049457671753</v>
      </c>
      <c r="P11" s="4"/>
    </row>
    <row r="12" spans="2:16" ht="18" customHeight="1" x14ac:dyDescent="0.35">
      <c r="B12" s="4" t="s">
        <v>188</v>
      </c>
      <c r="C12" s="4"/>
      <c r="D12" s="44"/>
      <c r="E12" s="44">
        <f ca="1">'Balance Sheet'!E11-'Balance Sheet'!D11</f>
        <v>4.5672369251167684</v>
      </c>
      <c r="F12" s="44">
        <f ca="1">'Balance Sheet'!F11-'Balance Sheet'!E11</f>
        <v>0.14762928082191795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189</v>
      </c>
      <c r="C13" s="4"/>
      <c r="D13" s="137"/>
      <c r="E13" s="137">
        <f ca="1">'Loan Schedule'!E11</f>
        <v>14.144598617816058</v>
      </c>
      <c r="F13" s="137">
        <f>'Loan Schedule'!F11</f>
        <v>0</v>
      </c>
      <c r="G13" s="137">
        <f>'Loan Schedule'!G11</f>
        <v>0</v>
      </c>
      <c r="H13" s="137">
        <f>'Loan Schedule'!H11</f>
        <v>0</v>
      </c>
      <c r="I13" s="137">
        <f>'Loan Schedule'!I11</f>
        <v>0</v>
      </c>
      <c r="J13" s="137">
        <f>'Loan Schedule'!J11</f>
        <v>0</v>
      </c>
      <c r="K13" s="137">
        <f>'Loan Schedule'!K11</f>
        <v>0</v>
      </c>
      <c r="L13" s="137">
        <f>'Loan Schedule'!L11</f>
        <v>0</v>
      </c>
      <c r="M13" s="137">
        <f>'Loan Schedule'!M11</f>
        <v>0</v>
      </c>
      <c r="N13" s="137">
        <f>'Loan Schedule'!N11</f>
        <v>0</v>
      </c>
      <c r="O13" s="137">
        <f>'Loan Schedule'!O11</f>
        <v>0</v>
      </c>
      <c r="P13" s="4"/>
    </row>
    <row r="14" spans="2:16" ht="18" customHeight="1" x14ac:dyDescent="0.35">
      <c r="B14" s="4" t="s">
        <v>190</v>
      </c>
      <c r="C14" s="4"/>
      <c r="D14" s="4"/>
      <c r="E14" s="4"/>
      <c r="F14" s="137">
        <f>'Balance Sheet'!F17</f>
        <v>0.4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4"/>
    </row>
    <row r="15" spans="2:16" ht="18" customHeight="1" x14ac:dyDescent="0.35">
      <c r="B15" s="17" t="s">
        <v>191</v>
      </c>
      <c r="D15" s="29"/>
      <c r="E15" s="29"/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</row>
    <row r="16" spans="2:16" ht="18" customHeight="1" x14ac:dyDescent="0.35">
      <c r="B16" s="17" t="s">
        <v>471</v>
      </c>
      <c r="D16" s="137"/>
      <c r="E16" s="137">
        <f>+'GST Schedule'!E7</f>
        <v>0</v>
      </c>
      <c r="F16" s="137">
        <f>+'GST Schedule'!F7</f>
        <v>0.265528125</v>
      </c>
      <c r="G16" s="137">
        <f>+'GST Schedule'!G7</f>
        <v>1.0500401249999998</v>
      </c>
      <c r="H16" s="137">
        <f>+'GST Schedule'!H7</f>
        <v>1.0373641312499999</v>
      </c>
      <c r="I16" s="137">
        <f>+'GST Schedule'!I7</f>
        <v>1.0240543378125</v>
      </c>
      <c r="J16" s="137">
        <f>+'GST Schedule'!J7</f>
        <v>1.0100790547031249</v>
      </c>
      <c r="K16" s="137">
        <f>+'GST Schedule'!K7</f>
        <v>0.9954050074382812</v>
      </c>
      <c r="L16" s="137">
        <f>+'GST Schedule'!L7</f>
        <v>0.9799972578101952</v>
      </c>
      <c r="M16" s="137">
        <f>+'GST Schedule'!M7</f>
        <v>0.96381912070070497</v>
      </c>
      <c r="N16" s="137">
        <f>+'GST Schedule'!N7</f>
        <v>0.9468320767357401</v>
      </c>
      <c r="O16" s="137">
        <f>+'GST Schedule'!O7</f>
        <v>0.92899568057252702</v>
      </c>
    </row>
    <row r="17" spans="2:16" ht="18" customHeight="1" x14ac:dyDescent="0.35">
      <c r="B17" s="17" t="s">
        <v>192</v>
      </c>
      <c r="D17" s="29"/>
      <c r="E17" s="29"/>
      <c r="F17" s="44">
        <f>'Balance Sheet'!F15-'Balance Sheet'!E15</f>
        <v>3.3981164383561635E-3</v>
      </c>
      <c r="G17" s="44">
        <f>'Balance Sheet'!G15-'Balance Sheet'!F15</f>
        <v>1.0194349315068491E-2</v>
      </c>
      <c r="H17" s="44">
        <f>'Balance Sheet'!H15-'Balance Sheet'!G15</f>
        <v>2.7776712328767113E-2</v>
      </c>
      <c r="I17" s="44">
        <f>'Balance Sheet'!I15-'Balance Sheet'!H15</f>
        <v>1.3888356164383636E-3</v>
      </c>
      <c r="J17" s="44">
        <f>'Balance Sheet'!J15-'Balance Sheet'!I15</f>
        <v>1.4582773972602672E-3</v>
      </c>
      <c r="K17" s="44">
        <f>'Balance Sheet'!K15-'Balance Sheet'!J15</f>
        <v>1.53119126712329E-3</v>
      </c>
      <c r="L17" s="44">
        <f>'Balance Sheet'!L15-'Balance Sheet'!K15</f>
        <v>1.6077508304794541E-3</v>
      </c>
      <c r="M17" s="44">
        <f>'Balance Sheet'!M15-'Balance Sheet'!L15</f>
        <v>1.6881383720034268E-3</v>
      </c>
      <c r="N17" s="44">
        <f>'Balance Sheet'!N15-'Balance Sheet'!M15</f>
        <v>1.7725452906035902E-3</v>
      </c>
      <c r="O17" s="44">
        <f>'Balance Sheet'!O15-'Balance Sheet'!N15</f>
        <v>1.8611725551337804E-3</v>
      </c>
    </row>
    <row r="18" spans="2:16" ht="18" customHeight="1" x14ac:dyDescent="0.35">
      <c r="B18" s="133" t="s">
        <v>193</v>
      </c>
      <c r="C18" s="134"/>
      <c r="D18" s="135"/>
      <c r="E18" s="135">
        <f t="shared" ref="E18:O18" ca="1" si="3">SUM(E11:E17)</f>
        <v>18.711835542932825</v>
      </c>
      <c r="F18" s="135">
        <f t="shared" ca="1" si="3"/>
        <v>1.6622150550871426</v>
      </c>
      <c r="G18" s="135">
        <f t="shared" ca="1" si="3"/>
        <v>4.1108069671232741</v>
      </c>
      <c r="H18" s="135">
        <f t="shared" ca="1" si="3"/>
        <v>3.9826308110150834</v>
      </c>
      <c r="I18" s="135">
        <f t="shared" ca="1" si="3"/>
        <v>3.9251352742472396</v>
      </c>
      <c r="J18" s="135">
        <f t="shared" ca="1" si="3"/>
        <v>3.961463746038107</v>
      </c>
      <c r="K18" s="135">
        <f t="shared" ca="1" si="3"/>
        <v>3.9965950623450639</v>
      </c>
      <c r="L18" s="135">
        <f t="shared" ca="1" si="3"/>
        <v>3.8230813471993095</v>
      </c>
      <c r="M18" s="135">
        <f t="shared" ca="1" si="3"/>
        <v>3.7512847742170772</v>
      </c>
      <c r="N18" s="135">
        <f t="shared" ca="1" si="3"/>
        <v>3.6720881468711717</v>
      </c>
      <c r="O18" s="135">
        <f t="shared" ca="1" si="3"/>
        <v>3.4291617988948362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195</v>
      </c>
      <c r="C21" s="4"/>
      <c r="D21" s="44"/>
      <c r="E21" s="44">
        <f ca="1">'Balance Sheet'!E26-'Fund Flow Statement'!D21</f>
        <v>16.168435542932826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472</v>
      </c>
      <c r="C22" s="4"/>
      <c r="D22" s="44"/>
      <c r="E22" s="44">
        <f ca="1">+'Balance Sheet'!E30-'Balance Sheet'!D30</f>
        <v>2.3849999999999998</v>
      </c>
      <c r="F22" s="44">
        <f>+'GST Schedule'!F19</f>
        <v>4.600125E-2</v>
      </c>
      <c r="G22" s="44">
        <f>+'GST Schedule'!G19</f>
        <v>0.18951300000000004</v>
      </c>
      <c r="H22" s="44">
        <f>+'GST Schedule'!H19</f>
        <v>0.23598810000000001</v>
      </c>
      <c r="I22" s="44">
        <f>+'GST Schedule'!I19</f>
        <v>0.25798898249999996</v>
      </c>
      <c r="J22" s="44">
        <f>+'GST Schedule'!J19</f>
        <v>0.26696063868749997</v>
      </c>
      <c r="K22" s="44">
        <f>+'GST Schedule'!K19</f>
        <v>0.27655194196406246</v>
      </c>
      <c r="L22" s="44">
        <f>+'GST Schedule'!L19</f>
        <v>0.30245590450511717</v>
      </c>
      <c r="M22" s="44">
        <f>+'GST Schedule'!M19</f>
        <v>0.31342109133143847</v>
      </c>
      <c r="N22" s="44">
        <f>+'GST Schedule'!N19</f>
        <v>0.32514705011915568</v>
      </c>
      <c r="O22" s="44">
        <f>+'GST Schedule'!O19</f>
        <v>0.35568433791284465</v>
      </c>
      <c r="P22" s="4"/>
    </row>
    <row r="23" spans="2:16" ht="18" customHeight="1" x14ac:dyDescent="0.35">
      <c r="B23" s="4" t="s">
        <v>428</v>
      </c>
      <c r="C23" s="4"/>
      <c r="D23" s="44"/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0.26249538656249993</v>
      </c>
      <c r="J23" s="44">
        <f ca="1">+IF('GST Schedule'!J22&gt;=0,0,-'GST Schedule'!J22)</f>
        <v>0.74311841601562489</v>
      </c>
      <c r="K23" s="44">
        <f ca="1">+IF('GST Schedule'!K22&gt;=0,0,-'GST Schedule'!K22)</f>
        <v>0.71885306547421868</v>
      </c>
      <c r="L23" s="44">
        <f ca="1">+IF('GST Schedule'!L22&gt;=0,0,-'GST Schedule'!L22)</f>
        <v>0.67754135330507803</v>
      </c>
      <c r="M23" s="44">
        <f ca="1">+IF('GST Schedule'!M22&gt;=0,0,-'GST Schedule'!M22)</f>
        <v>0.65039802936926649</v>
      </c>
      <c r="N23" s="44">
        <f ca="1">+IF('GST Schedule'!N22&gt;=0,0,-'GST Schedule'!N22)</f>
        <v>0.62168502661658442</v>
      </c>
      <c r="O23" s="44">
        <f ca="1">+IF('GST Schedule'!O22&gt;=0,0,-'GST Schedule'!O22)</f>
        <v>0.57331134265968231</v>
      </c>
      <c r="P23" s="4"/>
    </row>
    <row r="24" spans="2:16" ht="18" customHeight="1" x14ac:dyDescent="0.35">
      <c r="B24" s="4" t="s">
        <v>525</v>
      </c>
      <c r="C24" s="4"/>
      <c r="D24" s="44"/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0.43238044279255144</v>
      </c>
      <c r="H24" s="44">
        <f ca="1">+'Balance Sheet'!H31-'Balance Sheet'!G31</f>
        <v>-3.4642185703993578E-3</v>
      </c>
      <c r="I24" s="44">
        <f ca="1">+'Balance Sheet'!I31-'Balance Sheet'!H31</f>
        <v>-6.3983625223639595E-2</v>
      </c>
      <c r="J24" s="44">
        <f ca="1">+'Balance Sheet'!J31-'Balance Sheet'!I31</f>
        <v>-0.12193781261034792</v>
      </c>
      <c r="K24" s="44">
        <f ca="1">+'Balance Sheet'!K31-'Balance Sheet'!J31</f>
        <v>-0.17205355768385738</v>
      </c>
      <c r="L24" s="44">
        <f ca="1">+'Balance Sheet'!L31-'Balance Sheet'!K31</f>
        <v>-7.0941228704307191E-2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/>
      <c r="E25" s="44">
        <f>'Balance Sheet'!E32-'Balance Sheet'!D32</f>
        <v>0.15839999999999999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196</v>
      </c>
      <c r="C26" s="4"/>
      <c r="D26" s="137"/>
      <c r="E26" s="137">
        <f>'Loan Schedule'!E12</f>
        <v>0</v>
      </c>
      <c r="F26" s="137">
        <f>'Loan Schedule'!F12</f>
        <v>0</v>
      </c>
      <c r="G26" s="137">
        <f ca="1">'Loan Schedule'!G12</f>
        <v>1.768074827227007</v>
      </c>
      <c r="H26" s="137">
        <f ca="1">'Loan Schedule'!H12</f>
        <v>1.768074827227007</v>
      </c>
      <c r="I26" s="137">
        <f ca="1">'Loan Schedule'!I12</f>
        <v>1.9095208134051675</v>
      </c>
      <c r="J26" s="137">
        <f ca="1">'Loan Schedule'!J12</f>
        <v>2.0509667995833278</v>
      </c>
      <c r="K26" s="137">
        <f ca="1">'Loan Schedule'!K12</f>
        <v>2.0509667995833278</v>
      </c>
      <c r="L26" s="137">
        <f ca="1">'Loan Schedule'!L12</f>
        <v>2.263135778850569</v>
      </c>
      <c r="M26" s="137">
        <f ca="1">'Loan Schedule'!M12</f>
        <v>2.3338587719396711</v>
      </c>
      <c r="N26" s="137">
        <f>'Loan Schedule'!N12</f>
        <v>0</v>
      </c>
      <c r="O26" s="137">
        <f>'Loan Schedule'!O12</f>
        <v>0</v>
      </c>
      <c r="P26" s="4"/>
    </row>
    <row r="27" spans="2:16" ht="18" customHeight="1" x14ac:dyDescent="0.35">
      <c r="B27" s="4" t="s">
        <v>197</v>
      </c>
      <c r="C27" s="4"/>
      <c r="D27" s="4"/>
      <c r="E27" s="4"/>
      <c r="F27" s="44">
        <f>'Balance Sheet'!F34-'Balance Sheet'!E34</f>
        <v>0.15102739726027398</v>
      </c>
      <c r="G27" s="44">
        <f>'Balance Sheet'!G34-'Balance Sheet'!F34</f>
        <v>0.45308219178082193</v>
      </c>
      <c r="H27" s="44">
        <f>'Balance Sheet'!H34-'Balance Sheet'!G34</f>
        <v>0</v>
      </c>
      <c r="I27" s="44">
        <f>'Balance Sheet'!I34-'Balance Sheet'!H34</f>
        <v>0</v>
      </c>
      <c r="J27" s="44">
        <f>'Balance Sheet'!J34-'Balance Sheet'!I34</f>
        <v>0</v>
      </c>
      <c r="K27" s="44">
        <f>'Balance Sheet'!K34-'Balance Sheet'!J34</f>
        <v>0</v>
      </c>
      <c r="L27" s="44">
        <f>'Balance Sheet'!L34-'Balance Sheet'!K34</f>
        <v>0</v>
      </c>
      <c r="M27" s="44">
        <f>'Balance Sheet'!M34-'Balance Sheet'!L34</f>
        <v>0</v>
      </c>
      <c r="N27" s="44">
        <f>'Balance Sheet'!N34-'Balance Sheet'!M34</f>
        <v>0</v>
      </c>
      <c r="O27" s="44">
        <f>'Balance Sheet'!O34-'Balance Sheet'!N34</f>
        <v>0</v>
      </c>
      <c r="P27" s="4"/>
    </row>
    <row r="28" spans="2:16" ht="18" customHeight="1" x14ac:dyDescent="0.35">
      <c r="B28" s="4" t="s">
        <v>198</v>
      </c>
      <c r="C28" s="4"/>
      <c r="D28" s="137"/>
      <c r="E28" s="13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4"/>
    </row>
    <row r="29" spans="2:16" ht="18" customHeight="1" x14ac:dyDescent="0.35">
      <c r="B29" s="133" t="s">
        <v>199</v>
      </c>
      <c r="C29" s="134"/>
      <c r="D29" s="135"/>
      <c r="E29" s="135">
        <f ca="1">SUM(E21:E28)</f>
        <v>18.711835542932825</v>
      </c>
      <c r="F29" s="135">
        <f t="shared" ref="F29:O29" ca="1" si="4">SUM(F21:F28)</f>
        <v>0.19702864726027397</v>
      </c>
      <c r="G29" s="135">
        <f t="shared" ca="1" si="4"/>
        <v>2.8430504618003805</v>
      </c>
      <c r="H29" s="135">
        <f t="shared" ca="1" si="4"/>
        <v>2.0005987086566077</v>
      </c>
      <c r="I29" s="135">
        <f t="shared" ca="1" si="4"/>
        <v>2.3660215572440277</v>
      </c>
      <c r="J29" s="135">
        <f t="shared" ca="1" si="4"/>
        <v>2.9391080416761048</v>
      </c>
      <c r="K29" s="135">
        <f t="shared" ca="1" si="4"/>
        <v>2.8743182493377519</v>
      </c>
      <c r="L29" s="135">
        <f t="shared" ca="1" si="4"/>
        <v>3.1721918079564571</v>
      </c>
      <c r="M29" s="135">
        <f t="shared" ca="1" si="4"/>
        <v>3.297677892640376</v>
      </c>
      <c r="N29" s="135">
        <f t="shared" ca="1" si="4"/>
        <v>0.9468320767357401</v>
      </c>
      <c r="O29" s="135">
        <f t="shared" ca="1" si="4"/>
        <v>0.92899568057252702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200</v>
      </c>
      <c r="C31" s="4"/>
      <c r="D31" s="44"/>
      <c r="E31" s="44">
        <f>D33</f>
        <v>0</v>
      </c>
      <c r="F31" s="44">
        <f t="shared" ref="F31:O31" ca="1" si="5">E33</f>
        <v>0</v>
      </c>
      <c r="G31" s="44">
        <f t="shared" ca="1" si="5"/>
        <v>1.4651864078268686</v>
      </c>
      <c r="H31" s="44">
        <f t="shared" ca="1" si="5"/>
        <v>2.7329429131497625</v>
      </c>
      <c r="I31" s="44">
        <f t="shared" ca="1" si="5"/>
        <v>4.7149750155082382</v>
      </c>
      <c r="J31" s="44">
        <f t="shared" ca="1" si="5"/>
        <v>6.2740887325114496</v>
      </c>
      <c r="K31" s="44">
        <f t="shared" ca="1" si="5"/>
        <v>7.2964444368734522</v>
      </c>
      <c r="L31" s="44">
        <f t="shared" ca="1" si="5"/>
        <v>8.4187212498807646</v>
      </c>
      <c r="M31" s="44">
        <f t="shared" ca="1" si="5"/>
        <v>9.0696107891236171</v>
      </c>
      <c r="N31" s="44">
        <f t="shared" ca="1" si="5"/>
        <v>9.5232176707003191</v>
      </c>
      <c r="O31" s="44">
        <f t="shared" ca="1" si="5"/>
        <v>12.248473740835751</v>
      </c>
      <c r="P31" s="4"/>
    </row>
    <row r="32" spans="2:16" ht="18" customHeight="1" x14ac:dyDescent="0.35">
      <c r="B32" s="4" t="s">
        <v>201</v>
      </c>
      <c r="C32" s="4"/>
      <c r="D32" s="44"/>
      <c r="E32" s="44">
        <f ca="1">E18-E29</f>
        <v>0</v>
      </c>
      <c r="F32" s="44">
        <f t="shared" ref="F32:O32" ca="1" si="6">F18-F29</f>
        <v>1.4651864078268686</v>
      </c>
      <c r="G32" s="44">
        <f t="shared" ca="1" si="6"/>
        <v>1.2677565053228936</v>
      </c>
      <c r="H32" s="44">
        <f t="shared" ca="1" si="6"/>
        <v>1.9820321023584757</v>
      </c>
      <c r="I32" s="44">
        <f t="shared" ca="1" si="6"/>
        <v>1.5591137170032119</v>
      </c>
      <c r="J32" s="44">
        <f t="shared" ca="1" si="6"/>
        <v>1.0223557043620022</v>
      </c>
      <c r="K32" s="44">
        <f t="shared" ca="1" si="6"/>
        <v>1.122276813007312</v>
      </c>
      <c r="L32" s="44">
        <f t="shared" ca="1" si="6"/>
        <v>0.65088953924285242</v>
      </c>
      <c r="M32" s="44">
        <f t="shared" ca="1" si="6"/>
        <v>0.45360688157670115</v>
      </c>
      <c r="N32" s="44">
        <f t="shared" ca="1" si="6"/>
        <v>2.7252560701354316</v>
      </c>
      <c r="O32" s="44">
        <f t="shared" ca="1" si="6"/>
        <v>2.5001661183223094</v>
      </c>
      <c r="P32" s="4"/>
    </row>
    <row r="33" spans="2:16" ht="18" customHeight="1" x14ac:dyDescent="0.35">
      <c r="B33" s="3" t="s">
        <v>202</v>
      </c>
      <c r="C33" s="3"/>
      <c r="D33" s="329"/>
      <c r="E33" s="73">
        <f t="shared" ref="E33:O33" ca="1" si="7">E32+E31</f>
        <v>0</v>
      </c>
      <c r="F33" s="163">
        <f t="shared" ca="1" si="7"/>
        <v>1.4651864078268686</v>
      </c>
      <c r="G33" s="163">
        <f t="shared" ca="1" si="7"/>
        <v>2.7329429131497625</v>
      </c>
      <c r="H33" s="163">
        <f t="shared" ca="1" si="7"/>
        <v>4.7149750155082382</v>
      </c>
      <c r="I33" s="163">
        <f t="shared" ca="1" si="7"/>
        <v>6.2740887325114496</v>
      </c>
      <c r="J33" s="163">
        <f t="shared" ca="1" si="7"/>
        <v>7.2964444368734522</v>
      </c>
      <c r="K33" s="163">
        <f t="shared" ca="1" si="7"/>
        <v>8.4187212498807646</v>
      </c>
      <c r="L33" s="163">
        <f t="shared" ca="1" si="7"/>
        <v>9.0696107891236171</v>
      </c>
      <c r="M33" s="163">
        <f t="shared" ca="1" si="7"/>
        <v>9.5232176707003191</v>
      </c>
      <c r="N33" s="163">
        <f t="shared" ca="1" si="7"/>
        <v>12.248473740835751</v>
      </c>
      <c r="O33" s="163">
        <f t="shared" ca="1" si="7"/>
        <v>14.748639859158061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35000 Sq. Ft. Ahemdabad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35000 Sq. Ft. Ahemdabad Location Warehouse (Cold Storage)</v>
      </c>
      <c r="C4" s="2"/>
      <c r="D4" s="2" t="s">
        <v>514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5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1" t="s">
        <v>458</v>
      </c>
      <c r="C11" s="1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8" t="s">
        <v>459</v>
      </c>
      <c r="C12" s="88"/>
      <c r="D12" s="44"/>
      <c r="E12" s="44">
        <f>'P &amp; L Account '!E26</f>
        <v>0</v>
      </c>
      <c r="F12" s="44">
        <f ca="1">'P &amp; L Account '!F26</f>
        <v>0.60484618644496535</v>
      </c>
      <c r="G12" s="44">
        <f ca="1">'P &amp; L Account '!G26</f>
        <v>2.5196995500731436</v>
      </c>
      <c r="H12" s="44">
        <f ca="1">'P &amp; L Account '!H26</f>
        <v>2.3590494711597092</v>
      </c>
      <c r="I12" s="44">
        <f ca="1">'P &amp; L Account '!I26</f>
        <v>2.3375648422147366</v>
      </c>
      <c r="J12" s="44">
        <f ca="1">'P &amp; L Account '!J26</f>
        <v>2.3982050077379395</v>
      </c>
      <c r="K12" s="44">
        <f ca="1">'P &amp; L Account '!K26</f>
        <v>2.4582393506905431</v>
      </c>
      <c r="L12" s="44">
        <f ca="1">'P &amp; L Account '!L26</f>
        <v>2.4336497111153714</v>
      </c>
      <c r="M12" s="44">
        <f ca="1">'P &amp; L Account '!M26</f>
        <v>2.4981313111993115</v>
      </c>
      <c r="N12" s="44">
        <f ca="1">'P &amp; L Account '!N26</f>
        <v>2.4525523178978563</v>
      </c>
      <c r="O12" s="44">
        <f ca="1">'P &amp; L Account '!O26</f>
        <v>2.1838096292484006</v>
      </c>
    </row>
    <row r="13" spans="2:15" ht="18" customHeight="1" x14ac:dyDescent="0.35">
      <c r="B13" s="88" t="s">
        <v>480</v>
      </c>
      <c r="C13" s="88"/>
      <c r="D13" s="44"/>
      <c r="E13" s="44">
        <f>+'P &amp; L Account '!E20</f>
        <v>0</v>
      </c>
      <c r="F13" s="44">
        <f ca="1">+'P &amp; L Account '!F20</f>
        <v>0.2408133463819033</v>
      </c>
      <c r="G13" s="44">
        <f ca="1">+'P &amp; L Account '!G20</f>
        <v>0.96325338552761319</v>
      </c>
      <c r="H13" s="44">
        <f ca="1">+'P &amp; L Account '!H20</f>
        <v>0.96325338552761319</v>
      </c>
      <c r="I13" s="44">
        <f ca="1">+'P &amp; L Account '!I20</f>
        <v>0.96325338552761319</v>
      </c>
      <c r="J13" s="44">
        <f ca="1">+'P &amp; L Account '!J20</f>
        <v>0.96325338552761319</v>
      </c>
      <c r="K13" s="44">
        <f ca="1">+'P &amp; L Account '!K20</f>
        <v>0.96325338552761319</v>
      </c>
      <c r="L13" s="44">
        <f ca="1">+'P &amp; L Account '!L20</f>
        <v>0.96325338552761319</v>
      </c>
      <c r="M13" s="44">
        <f ca="1">+'P &amp; L Account '!M20</f>
        <v>0.96325338552761319</v>
      </c>
      <c r="N13" s="44">
        <f ca="1">+'P &amp; L Account '!N20</f>
        <v>0.96325338552761319</v>
      </c>
      <c r="O13" s="44">
        <f ca="1">+'P &amp; L Account '!O20</f>
        <v>0.96325338552761319</v>
      </c>
    </row>
    <row r="14" spans="2:15" ht="18" customHeight="1" x14ac:dyDescent="0.35">
      <c r="B14" s="88" t="s">
        <v>474</v>
      </c>
      <c r="C14" s="88"/>
      <c r="D14" s="44"/>
      <c r="E14" s="44">
        <f>+'P &amp; L Account '!E25</f>
        <v>0</v>
      </c>
      <c r="F14" s="44">
        <f ca="1">+'P &amp; L Account '!F25</f>
        <v>0.37393421717313136</v>
      </c>
      <c r="G14" s="44">
        <f ca="1">+'P &amp; L Account '!G25</f>
        <v>1.297753314399243</v>
      </c>
      <c r="H14" s="44">
        <f ca="1">+'P &amp; L Account '!H25</f>
        <v>1.1297862058126775</v>
      </c>
      <c r="I14" s="44">
        <f ca="1">+'P &amp; L Account '!I25</f>
        <v>0.9551004128826498</v>
      </c>
      <c r="J14" s="44">
        <f ca="1">+'P &amp; L Account '!J25</f>
        <v>0.7669772512656966</v>
      </c>
      <c r="K14" s="44">
        <f ca="1">+'P &amp; L Account '!K25</f>
        <v>0.57213540530528062</v>
      </c>
      <c r="L14" s="44">
        <f ca="1">+'P &amp; L Account '!L25</f>
        <v>0.36721553282967079</v>
      </c>
      <c r="M14" s="44">
        <f ca="1">+'P &amp; L Account '!M25</f>
        <v>0.15193768865788904</v>
      </c>
      <c r="N14" s="44">
        <f>+'P &amp; L Account '!N25</f>
        <v>3.8000000000000006E-2</v>
      </c>
      <c r="O14" s="44">
        <f>+'P &amp; L Account '!O25</f>
        <v>3.8000000000000006E-2</v>
      </c>
    </row>
    <row r="15" spans="2:15" ht="18" customHeight="1" x14ac:dyDescent="0.35">
      <c r="B15" s="88" t="s">
        <v>475</v>
      </c>
      <c r="C15" s="88"/>
      <c r="D15" s="44"/>
      <c r="E15" s="44">
        <f>-'Fund Flow Statement'!E27</f>
        <v>0</v>
      </c>
      <c r="F15" s="44">
        <f>-'Fund Flow Statement'!F27</f>
        <v>-0.15102739726027398</v>
      </c>
      <c r="G15" s="44">
        <f>-'Fund Flow Statement'!G27</f>
        <v>-0.45308219178082193</v>
      </c>
      <c r="H15" s="44">
        <f>-'Fund Flow Statement'!H27</f>
        <v>0</v>
      </c>
      <c r="I15" s="44">
        <f>-'Fund Flow Statement'!I27</f>
        <v>0</v>
      </c>
      <c r="J15" s="44">
        <f>-'Fund Flow Statement'!J27</f>
        <v>0</v>
      </c>
      <c r="K15" s="44">
        <f>-'Fund Flow Statement'!K27</f>
        <v>0</v>
      </c>
      <c r="L15" s="44">
        <f>-'Fund Flow Statement'!L27</f>
        <v>0</v>
      </c>
      <c r="M15" s="44">
        <f>-'Fund Flow Statement'!M27</f>
        <v>0</v>
      </c>
      <c r="N15" s="44">
        <f>-'Fund Flow Statement'!N27</f>
        <v>0</v>
      </c>
      <c r="O15" s="44">
        <f>-'Fund Flow Statement'!O27</f>
        <v>0</v>
      </c>
    </row>
    <row r="16" spans="2:15" ht="18" customHeight="1" x14ac:dyDescent="0.35">
      <c r="B16" s="88" t="s">
        <v>490</v>
      </c>
      <c r="C16" s="88"/>
      <c r="D16" s="44"/>
      <c r="E16" s="44">
        <f ca="1">+'Fund Flow Statement'!E16-'Fund Flow Statement'!E22</f>
        <v>-2.3849999999999998</v>
      </c>
      <c r="F16" s="44">
        <f>+'Fund Flow Statement'!F16-'Fund Flow Statement'!F22</f>
        <v>0.21952687500000001</v>
      </c>
      <c r="G16" s="44">
        <f>+'Fund Flow Statement'!G16-'Fund Flow Statement'!G22</f>
        <v>0.86052712499999973</v>
      </c>
      <c r="H16" s="44">
        <f>+'Fund Flow Statement'!H16-'Fund Flow Statement'!H22</f>
        <v>0.8013760312499999</v>
      </c>
      <c r="I16" s="44">
        <f>+'Fund Flow Statement'!I16-'Fund Flow Statement'!I22</f>
        <v>0.76606535531250008</v>
      </c>
      <c r="J16" s="44">
        <f>+'Fund Flow Statement'!J16-'Fund Flow Statement'!J22</f>
        <v>0.74311841601562489</v>
      </c>
      <c r="K16" s="44">
        <f>+'Fund Flow Statement'!K16-'Fund Flow Statement'!K22</f>
        <v>0.71885306547421868</v>
      </c>
      <c r="L16" s="44">
        <f>+'Fund Flow Statement'!L16-'Fund Flow Statement'!L22</f>
        <v>0.67754135330507803</v>
      </c>
      <c r="M16" s="44">
        <f>+'Fund Flow Statement'!M16-'Fund Flow Statement'!M22</f>
        <v>0.65039802936926649</v>
      </c>
      <c r="N16" s="44">
        <f>+'Fund Flow Statement'!N16-'Fund Flow Statement'!N22</f>
        <v>0.62168502661658442</v>
      </c>
      <c r="O16" s="44">
        <f>+'Fund Flow Statement'!O16-'Fund Flow Statement'!O22</f>
        <v>0.57331134265968231</v>
      </c>
    </row>
    <row r="17" spans="2:15" ht="18" customHeight="1" x14ac:dyDescent="0.35">
      <c r="B17" s="88" t="s">
        <v>525</v>
      </c>
      <c r="C17" s="88"/>
      <c r="D17" s="44"/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-0.43238044279255144</v>
      </c>
      <c r="H17" s="44">
        <f ca="1">-'Fund Flow Statement'!H24</f>
        <v>3.4642185703993578E-3</v>
      </c>
      <c r="I17" s="44">
        <f ca="1">-'Fund Flow Statement'!I24</f>
        <v>6.3983625223639595E-2</v>
      </c>
      <c r="J17" s="44">
        <f ca="1">-'Fund Flow Statement'!J24</f>
        <v>0.12193781261034792</v>
      </c>
      <c r="K17" s="44">
        <f ca="1">-'Fund Flow Statement'!K24</f>
        <v>0.17205355768385738</v>
      </c>
      <c r="L17" s="44">
        <f ca="1">-'Fund Flow Statement'!L24</f>
        <v>7.0941228704307191E-2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3" t="s">
        <v>476</v>
      </c>
      <c r="C18" s="323"/>
      <c r="D18" s="269"/>
      <c r="E18" s="269">
        <f>+'Fund Flow Statement'!E17</f>
        <v>0</v>
      </c>
      <c r="F18" s="269">
        <f>+'Fund Flow Statement'!F17</f>
        <v>3.3981164383561635E-3</v>
      </c>
      <c r="G18" s="269">
        <f>+'Fund Flow Statement'!G17</f>
        <v>1.0194349315068491E-2</v>
      </c>
      <c r="H18" s="269">
        <f>+'Fund Flow Statement'!H17</f>
        <v>2.7776712328767113E-2</v>
      </c>
      <c r="I18" s="269">
        <f>+'Fund Flow Statement'!I17</f>
        <v>1.3888356164383636E-3</v>
      </c>
      <c r="J18" s="269">
        <f>+'Fund Flow Statement'!J17</f>
        <v>1.4582773972602672E-3</v>
      </c>
      <c r="K18" s="269">
        <f>+'Fund Flow Statement'!K17</f>
        <v>1.53119126712329E-3</v>
      </c>
      <c r="L18" s="269">
        <f>+'Fund Flow Statement'!L17</f>
        <v>1.6077508304794541E-3</v>
      </c>
      <c r="M18" s="269">
        <f>+'Fund Flow Statement'!M17</f>
        <v>1.6881383720034268E-3</v>
      </c>
      <c r="N18" s="269">
        <f>+'Fund Flow Statement'!N17</f>
        <v>1.7725452906035902E-3</v>
      </c>
      <c r="O18" s="269">
        <f>+'Fund Flow Statement'!O17</f>
        <v>1.8611725551337804E-3</v>
      </c>
    </row>
    <row r="19" spans="2:15" ht="18" customHeight="1" x14ac:dyDescent="0.35">
      <c r="B19" s="270" t="s">
        <v>477</v>
      </c>
      <c r="C19" s="270"/>
      <c r="D19" s="220"/>
      <c r="E19" s="220">
        <f t="shared" ref="E19:O19" ca="1" si="3">SUM(E12:E18)</f>
        <v>-2.3849999999999998</v>
      </c>
      <c r="F19" s="220">
        <f t="shared" ca="1" si="3"/>
        <v>1.2914913441780822</v>
      </c>
      <c r="G19" s="220">
        <f t="shared" ca="1" si="3"/>
        <v>4.7659650897416954</v>
      </c>
      <c r="H19" s="220">
        <f t="shared" ca="1" si="3"/>
        <v>5.2847060246491662</v>
      </c>
      <c r="I19" s="220">
        <f t="shared" ca="1" si="3"/>
        <v>5.0873564567775782</v>
      </c>
      <c r="J19" s="220">
        <f t="shared" ca="1" si="3"/>
        <v>4.994950150554482</v>
      </c>
      <c r="K19" s="220">
        <f t="shared" ca="1" si="3"/>
        <v>4.8860659559486361</v>
      </c>
      <c r="L19" s="220">
        <f t="shared" ca="1" si="3"/>
        <v>4.5142089623125203</v>
      </c>
      <c r="M19" s="220">
        <f t="shared" ca="1" si="3"/>
        <v>4.2654085531260835</v>
      </c>
      <c r="N19" s="220">
        <f t="shared" ca="1" si="3"/>
        <v>4.0772632753326574</v>
      </c>
      <c r="O19" s="220">
        <f t="shared" ca="1" si="3"/>
        <v>3.7602355299908297</v>
      </c>
    </row>
    <row r="20" spans="2:15" ht="18" customHeight="1" x14ac:dyDescent="0.35">
      <c r="B20" s="88" t="s">
        <v>428</v>
      </c>
      <c r="C20" s="88"/>
      <c r="D20" s="147"/>
      <c r="E20" s="147">
        <f ca="1">+'Fund Flow Statement'!E23</f>
        <v>0</v>
      </c>
      <c r="F20" s="147">
        <f ca="1">+'Fund Flow Statement'!F23</f>
        <v>0</v>
      </c>
      <c r="G20" s="147">
        <f ca="1">+'Fund Flow Statement'!G23</f>
        <v>0</v>
      </c>
      <c r="H20" s="147">
        <f ca="1">+'Fund Flow Statement'!H23</f>
        <v>0</v>
      </c>
      <c r="I20" s="147">
        <f ca="1">+'Fund Flow Statement'!I23</f>
        <v>0.26249538656249993</v>
      </c>
      <c r="J20" s="147">
        <f ca="1">+'Fund Flow Statement'!J23</f>
        <v>0.74311841601562489</v>
      </c>
      <c r="K20" s="147">
        <f ca="1">+'Fund Flow Statement'!K23</f>
        <v>0.71885306547421868</v>
      </c>
      <c r="L20" s="147">
        <f ca="1">+'Fund Flow Statement'!L23</f>
        <v>0.67754135330507803</v>
      </c>
      <c r="M20" s="147">
        <f ca="1">+'Fund Flow Statement'!M23</f>
        <v>0.65039802936926649</v>
      </c>
      <c r="N20" s="147">
        <f ca="1">+'Fund Flow Statement'!N23</f>
        <v>0.62168502661658442</v>
      </c>
      <c r="O20" s="147">
        <f ca="1">+'Fund Flow Statement'!O23</f>
        <v>0.57331134265968231</v>
      </c>
    </row>
    <row r="21" spans="2:15" ht="18" customHeight="1" x14ac:dyDescent="0.35">
      <c r="B21" s="88" t="s">
        <v>478</v>
      </c>
      <c r="C21" s="88"/>
      <c r="D21" s="147"/>
      <c r="E21" s="147">
        <f>+'P &amp; L Account '!E27</f>
        <v>0</v>
      </c>
      <c r="F21" s="147">
        <f ca="1">+'P &amp; L Account '!F27</f>
        <v>0</v>
      </c>
      <c r="G21" s="147">
        <f ca="1">+'P &amp; L Account '!G27</f>
        <v>0.43238044279255144</v>
      </c>
      <c r="H21" s="147">
        <f ca="1">+'P &amp; L Account '!H27</f>
        <v>0.40481288925100611</v>
      </c>
      <c r="I21" s="147">
        <f ca="1">+'P &amp; L Account '!I27</f>
        <v>0.40112612692404881</v>
      </c>
      <c r="J21" s="147">
        <f ca="1">+'P &amp; L Account '!J27</f>
        <v>0.41153197932783042</v>
      </c>
      <c r="K21" s="147">
        <f ca="1">+'P &amp; L Account '!K27</f>
        <v>0.42183387257849719</v>
      </c>
      <c r="L21" s="147">
        <f ca="1">+'P &amp; L Account '!L27</f>
        <v>0.55542675808435049</v>
      </c>
      <c r="M21" s="147">
        <f ca="1">+'P &amp; L Account '!M27</f>
        <v>0.67560718158255595</v>
      </c>
      <c r="N21" s="147">
        <f ca="1">+'P &amp; L Account '!N27</f>
        <v>0.6923221785806416</v>
      </c>
      <c r="O21" s="147">
        <f ca="1">+'P &amp; L Account '!O27</f>
        <v>0.6487580690088387</v>
      </c>
    </row>
    <row r="22" spans="2:15" ht="18" customHeight="1" x14ac:dyDescent="0.35">
      <c r="B22" s="78" t="s">
        <v>479</v>
      </c>
      <c r="C22" s="78"/>
      <c r="D22" s="109"/>
      <c r="E22" s="109">
        <f t="shared" ref="E22:O22" ca="1" si="4">+E19-E21-E20</f>
        <v>-2.3849999999999998</v>
      </c>
      <c r="F22" s="109">
        <f t="shared" ca="1" si="4"/>
        <v>1.2914913441780822</v>
      </c>
      <c r="G22" s="109">
        <f t="shared" ca="1" si="4"/>
        <v>4.3335846469491441</v>
      </c>
      <c r="H22" s="109">
        <f t="shared" ca="1" si="4"/>
        <v>4.8798931353981603</v>
      </c>
      <c r="I22" s="109">
        <f t="shared" ca="1" si="4"/>
        <v>4.4237349432910298</v>
      </c>
      <c r="J22" s="109">
        <f t="shared" ca="1" si="4"/>
        <v>3.8402997552110265</v>
      </c>
      <c r="K22" s="109">
        <f t="shared" ca="1" si="4"/>
        <v>3.7453790178959205</v>
      </c>
      <c r="L22" s="109">
        <f t="shared" ca="1" si="4"/>
        <v>3.2812408509230915</v>
      </c>
      <c r="M22" s="109">
        <f t="shared" ca="1" si="4"/>
        <v>2.9394033421742609</v>
      </c>
      <c r="N22" s="109">
        <f t="shared" ca="1" si="4"/>
        <v>2.7632560701354314</v>
      </c>
      <c r="O22" s="109">
        <f t="shared" ca="1" si="4"/>
        <v>2.5381661183223088</v>
      </c>
    </row>
    <row r="23" spans="2:15" ht="18" customHeight="1" x14ac:dyDescent="0.35">
      <c r="D23" s="4"/>
      <c r="E23" s="132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1" t="s">
        <v>481</v>
      </c>
      <c r="C24" s="1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482</v>
      </c>
      <c r="D25" s="44"/>
      <c r="E25" s="44">
        <f ca="1">-'Fund Flow Statement'!E21</f>
        <v>-16.168435542932826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402</v>
      </c>
      <c r="D26" s="44"/>
      <c r="E26" s="44">
        <f>-'Fund Flow Statement'!E25</f>
        <v>-0.15839999999999999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8" t="s">
        <v>483</v>
      </c>
      <c r="C27" s="78"/>
      <c r="D27" s="109"/>
      <c r="E27" s="109">
        <f t="shared" ref="E27:O27" ca="1" si="5">SUM(E25:E26)</f>
        <v>-16.326835542932827</v>
      </c>
      <c r="F27" s="109">
        <f t="shared" ca="1" si="5"/>
        <v>0</v>
      </c>
      <c r="G27" s="109">
        <f t="shared" ca="1" si="5"/>
        <v>0</v>
      </c>
      <c r="H27" s="109">
        <f t="shared" ca="1" si="5"/>
        <v>0</v>
      </c>
      <c r="I27" s="109">
        <f t="shared" ca="1" si="5"/>
        <v>0</v>
      </c>
      <c r="J27" s="109">
        <f t="shared" ca="1" si="5"/>
        <v>0</v>
      </c>
      <c r="K27" s="109">
        <f t="shared" ca="1" si="5"/>
        <v>0</v>
      </c>
      <c r="L27" s="109">
        <f t="shared" ca="1" si="5"/>
        <v>0</v>
      </c>
      <c r="M27" s="109">
        <f t="shared" ca="1" si="5"/>
        <v>0</v>
      </c>
      <c r="N27" s="109">
        <f t="shared" ca="1" si="5"/>
        <v>0</v>
      </c>
      <c r="O27" s="109">
        <f t="shared" ca="1" si="5"/>
        <v>0</v>
      </c>
    </row>
    <row r="28" spans="2:15" ht="18" customHeight="1" x14ac:dyDescent="0.35"/>
    <row r="29" spans="2:15" ht="18" customHeight="1" x14ac:dyDescent="0.35">
      <c r="B29" s="111" t="s">
        <v>484</v>
      </c>
      <c r="C29" s="111"/>
    </row>
    <row r="30" spans="2:15" ht="18" customHeight="1" x14ac:dyDescent="0.35">
      <c r="B30" s="88" t="str">
        <f>+'Fund Flow Statement'!B12</f>
        <v>Increase in Equity / Share Capital/USL</v>
      </c>
      <c r="C30" s="88"/>
      <c r="D30" s="44"/>
      <c r="E30" s="44">
        <f ca="1">+'Fund Flow Statement'!E12</f>
        <v>4.5672369251167684</v>
      </c>
      <c r="F30" s="44">
        <f ca="1">+'Fund Flow Statement'!F12</f>
        <v>0.14762928082191795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8" t="str">
        <f>+'Fund Flow Statement'!B13</f>
        <v>Increase in TL</v>
      </c>
      <c r="C31" s="88"/>
      <c r="D31" s="44"/>
      <c r="E31" s="44">
        <f ca="1">+'Fund Flow Statement'!E13</f>
        <v>14.144598617816058</v>
      </c>
      <c r="F31" s="44">
        <f>-'Fund Flow Statement'!F26</f>
        <v>0</v>
      </c>
      <c r="G31" s="44">
        <f ca="1">-'Fund Flow Statement'!G26</f>
        <v>-1.768074827227007</v>
      </c>
      <c r="H31" s="44">
        <f ca="1">-'Fund Flow Statement'!H26</f>
        <v>-1.768074827227007</v>
      </c>
      <c r="I31" s="44">
        <f ca="1">-'Fund Flow Statement'!I26</f>
        <v>-1.9095208134051675</v>
      </c>
      <c r="J31" s="44">
        <f ca="1">-'Fund Flow Statement'!J26</f>
        <v>-2.0509667995833278</v>
      </c>
      <c r="K31" s="44">
        <f ca="1">-'Fund Flow Statement'!K26</f>
        <v>-2.0509667995833278</v>
      </c>
      <c r="L31" s="44">
        <f ca="1">-'Fund Flow Statement'!L26</f>
        <v>-2.263135778850569</v>
      </c>
      <c r="M31" s="44">
        <f ca="1">-'Fund Flow Statement'!M26</f>
        <v>-2.3338587719396711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8" t="str">
        <f>+'Fund Flow Statement'!B14</f>
        <v>Increase in CC Limit</v>
      </c>
      <c r="C32" s="88"/>
      <c r="D32" s="44"/>
      <c r="E32" s="44">
        <f>+'Fund Flow Statement'!E14</f>
        <v>0</v>
      </c>
      <c r="F32" s="44">
        <f>+'Fund Flow Statement'!F14</f>
        <v>0.4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8" t="s">
        <v>485</v>
      </c>
      <c r="C33" s="88"/>
      <c r="D33" s="44"/>
      <c r="E33" s="44">
        <f t="shared" ref="E33" si="6">+E14</f>
        <v>0</v>
      </c>
      <c r="F33" s="44">
        <f ca="1">-F14</f>
        <v>-0.37393421717313136</v>
      </c>
      <c r="G33" s="44">
        <f t="shared" ref="G33:O33" ca="1" si="7">-G14</f>
        <v>-1.297753314399243</v>
      </c>
      <c r="H33" s="44">
        <f t="shared" ca="1" si="7"/>
        <v>-1.1297862058126775</v>
      </c>
      <c r="I33" s="44">
        <f t="shared" ca="1" si="7"/>
        <v>-0.9551004128826498</v>
      </c>
      <c r="J33" s="44">
        <f t="shared" ca="1" si="7"/>
        <v>-0.7669772512656966</v>
      </c>
      <c r="K33" s="44">
        <f t="shared" ca="1" si="7"/>
        <v>-0.57213540530528062</v>
      </c>
      <c r="L33" s="44">
        <f t="shared" ca="1" si="7"/>
        <v>-0.36721553282967079</v>
      </c>
      <c r="M33" s="44">
        <f t="shared" ca="1" si="7"/>
        <v>-0.15193768865788904</v>
      </c>
      <c r="N33" s="44">
        <f t="shared" si="7"/>
        <v>-3.8000000000000006E-2</v>
      </c>
      <c r="O33" s="44">
        <f t="shared" si="7"/>
        <v>-3.8000000000000006E-2</v>
      </c>
    </row>
    <row r="34" spans="2:15" ht="18" customHeight="1" x14ac:dyDescent="0.35">
      <c r="B34" s="78" t="s">
        <v>486</v>
      </c>
      <c r="C34" s="78"/>
      <c r="D34" s="109"/>
      <c r="E34" s="109">
        <f t="shared" ref="E34:O34" ca="1" si="8">SUM(E30:E33)</f>
        <v>18.711835542932825</v>
      </c>
      <c r="F34" s="109">
        <f t="shared" ca="1" si="8"/>
        <v>0.17369506364878662</v>
      </c>
      <c r="G34" s="109">
        <f t="shared" ca="1" si="8"/>
        <v>-3.0658281416262501</v>
      </c>
      <c r="H34" s="109">
        <f t="shared" ca="1" si="8"/>
        <v>-2.8978610330396846</v>
      </c>
      <c r="I34" s="109">
        <f t="shared" ca="1" si="8"/>
        <v>-2.8646212262878175</v>
      </c>
      <c r="J34" s="109">
        <f t="shared" ca="1" si="8"/>
        <v>-2.8179440508490243</v>
      </c>
      <c r="K34" s="109">
        <f t="shared" ca="1" si="8"/>
        <v>-2.6231022048886086</v>
      </c>
      <c r="L34" s="109">
        <f t="shared" ca="1" si="8"/>
        <v>-2.6303513116802399</v>
      </c>
      <c r="M34" s="109">
        <f t="shared" ca="1" si="8"/>
        <v>-2.4857964605975602</v>
      </c>
      <c r="N34" s="109">
        <f t="shared" ca="1" si="8"/>
        <v>-3.8000000000000006E-2</v>
      </c>
      <c r="O34" s="109">
        <f t="shared" ca="1" si="8"/>
        <v>-3.8000000000000006E-2</v>
      </c>
    </row>
    <row r="35" spans="2:15" ht="18" customHeight="1" x14ac:dyDescent="0.35"/>
    <row r="36" spans="2:15" ht="18" customHeight="1" x14ac:dyDescent="0.35">
      <c r="B36" s="4" t="s">
        <v>487</v>
      </c>
      <c r="D36" s="44"/>
      <c r="E36" s="44">
        <f t="shared" ref="E36" ca="1" si="9">+E22+E27+E34</f>
        <v>0</v>
      </c>
      <c r="F36" s="44">
        <f t="shared" ref="F36:O36" ca="1" si="10">+F22+F27+F34</f>
        <v>1.4651864078268688</v>
      </c>
      <c r="G36" s="44">
        <f t="shared" ca="1" si="10"/>
        <v>1.2677565053228941</v>
      </c>
      <c r="H36" s="44">
        <f t="shared" ca="1" si="10"/>
        <v>1.9820321023584757</v>
      </c>
      <c r="I36" s="44">
        <f t="shared" ca="1" si="10"/>
        <v>1.5591137170032123</v>
      </c>
      <c r="J36" s="44">
        <f t="shared" ca="1" si="10"/>
        <v>1.0223557043620022</v>
      </c>
      <c r="K36" s="44">
        <f t="shared" ca="1" si="10"/>
        <v>1.122276813007312</v>
      </c>
      <c r="L36" s="44">
        <f t="shared" ca="1" si="10"/>
        <v>0.65088953924285153</v>
      </c>
      <c r="M36" s="44">
        <f t="shared" ca="1" si="10"/>
        <v>0.4536068815767007</v>
      </c>
      <c r="N36" s="44">
        <f t="shared" ca="1" si="10"/>
        <v>2.7252560701354316</v>
      </c>
      <c r="O36" s="44">
        <f t="shared" ca="1" si="10"/>
        <v>2.500166118322309</v>
      </c>
    </row>
    <row r="37" spans="2:15" ht="18" customHeight="1" x14ac:dyDescent="0.35">
      <c r="B37" s="4" t="s">
        <v>488</v>
      </c>
      <c r="D37" s="44"/>
      <c r="E37" s="44">
        <f>+D38</f>
        <v>0</v>
      </c>
      <c r="F37" s="44">
        <f t="shared" ref="F37:O37" ca="1" si="11">+E38</f>
        <v>0</v>
      </c>
      <c r="G37" s="44">
        <f t="shared" ca="1" si="11"/>
        <v>1.4651864078268688</v>
      </c>
      <c r="H37" s="44">
        <f t="shared" ca="1" si="11"/>
        <v>2.7329429131497629</v>
      </c>
      <c r="I37" s="44">
        <f t="shared" ca="1" si="11"/>
        <v>4.7149750155082391</v>
      </c>
      <c r="J37" s="44">
        <f t="shared" ca="1" si="11"/>
        <v>6.2740887325114514</v>
      </c>
      <c r="K37" s="44">
        <f t="shared" ca="1" si="11"/>
        <v>7.296444436873454</v>
      </c>
      <c r="L37" s="44">
        <f t="shared" ca="1" si="11"/>
        <v>8.4187212498807664</v>
      </c>
      <c r="M37" s="44">
        <f t="shared" ca="1" si="11"/>
        <v>9.0696107891236188</v>
      </c>
      <c r="N37" s="44">
        <f t="shared" ca="1" si="11"/>
        <v>9.5232176707003191</v>
      </c>
      <c r="O37" s="44">
        <f t="shared" ca="1" si="11"/>
        <v>12.248473740835751</v>
      </c>
    </row>
    <row r="38" spans="2:15" ht="18" customHeight="1" x14ac:dyDescent="0.35">
      <c r="B38" s="78" t="s">
        <v>489</v>
      </c>
      <c r="C38" s="78"/>
      <c r="D38" s="109"/>
      <c r="E38" s="109">
        <f t="shared" ref="E38" ca="1" si="12">SUM(E36:E37)</f>
        <v>0</v>
      </c>
      <c r="F38" s="109">
        <f t="shared" ref="F38:O38" ca="1" si="13">SUM(F36:F37)</f>
        <v>1.4651864078268688</v>
      </c>
      <c r="G38" s="109">
        <f t="shared" ca="1" si="13"/>
        <v>2.7329429131497629</v>
      </c>
      <c r="H38" s="109">
        <f t="shared" ca="1" si="13"/>
        <v>4.7149750155082391</v>
      </c>
      <c r="I38" s="109">
        <f t="shared" ca="1" si="13"/>
        <v>6.2740887325114514</v>
      </c>
      <c r="J38" s="109">
        <f t="shared" ca="1" si="13"/>
        <v>7.296444436873454</v>
      </c>
      <c r="K38" s="109">
        <f t="shared" ca="1" si="13"/>
        <v>8.4187212498807664</v>
      </c>
      <c r="L38" s="109">
        <f t="shared" ca="1" si="13"/>
        <v>9.0696107891236188</v>
      </c>
      <c r="M38" s="109">
        <f t="shared" ca="1" si="13"/>
        <v>9.5232176707003191</v>
      </c>
      <c r="N38" s="109">
        <f t="shared" ca="1" si="13"/>
        <v>12.248473740835751</v>
      </c>
      <c r="O38" s="109">
        <f t="shared" ca="1" si="13"/>
        <v>14.748639859158059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>
      <selection activeCell="D10" sqref="D10:O16"/>
    </sheetView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6"/>
      <c r="D4" s="2" t="s">
        <v>207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71</v>
      </c>
      <c r="D10" s="44">
        <f>C13</f>
        <v>0</v>
      </c>
      <c r="E10" s="44">
        <f t="shared" ref="E10" ca="1" si="3">D13</f>
        <v>0</v>
      </c>
      <c r="F10" s="44">
        <f t="shared" ref="F10" ca="1" si="4">E13</f>
        <v>14.144598617816058</v>
      </c>
      <c r="G10" s="44">
        <f t="shared" ref="G10" ca="1" si="5">F13</f>
        <v>14.144598617816058</v>
      </c>
      <c r="H10" s="44">
        <f t="shared" ref="H10" ca="1" si="6">G13</f>
        <v>12.376523790589051</v>
      </c>
      <c r="I10" s="44">
        <f t="shared" ref="I10" ca="1" si="7">H13</f>
        <v>10.608448963362044</v>
      </c>
      <c r="J10" s="44">
        <f t="shared" ref="J10" ca="1" si="8">I13</f>
        <v>8.6989281499568758</v>
      </c>
      <c r="K10" s="44">
        <f t="shared" ref="K10" ca="1" si="9">J13</f>
        <v>6.6479613503735475</v>
      </c>
      <c r="L10" s="44">
        <f t="shared" ref="L10" ca="1" si="10">K13</f>
        <v>4.5969945507902192</v>
      </c>
      <c r="M10" s="44">
        <f t="shared" ref="M10" ca="1" si="11">L13</f>
        <v>2.3338587719396502</v>
      </c>
      <c r="N10" s="44">
        <f t="shared" ref="N10" ca="1" si="12">M13</f>
        <v>-2.0872192862952943E-14</v>
      </c>
      <c r="O10" s="44">
        <f t="shared" ref="O10" ca="1" si="13">N13</f>
        <v>-2.0872192862952943E-14</v>
      </c>
      <c r="P10" s="4"/>
    </row>
    <row r="11" spans="2:16" ht="18" customHeight="1" x14ac:dyDescent="0.35">
      <c r="B11" s="4" t="s">
        <v>72</v>
      </c>
      <c r="D11" s="44">
        <f ca="1">C35</f>
        <v>0</v>
      </c>
      <c r="E11" s="44">
        <f ca="1">C45-D11</f>
        <v>14.144598617816058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73</v>
      </c>
      <c r="D12" s="44">
        <f>SUM(D24:D35)</f>
        <v>0</v>
      </c>
      <c r="E12" s="44">
        <f>SUM(D37:D45)</f>
        <v>0</v>
      </c>
      <c r="F12" s="44">
        <f>SUM(D46:D48)</f>
        <v>0</v>
      </c>
      <c r="G12" s="44">
        <f ca="1">SUM(D50:D61)</f>
        <v>1.768074827227007</v>
      </c>
      <c r="H12" s="44">
        <f ca="1">SUM(D63:D74)</f>
        <v>1.768074827227007</v>
      </c>
      <c r="I12" s="44">
        <f ca="1">SUM(D76:D87)</f>
        <v>1.9095208134051675</v>
      </c>
      <c r="J12" s="44">
        <f ca="1">SUM(D89:D100)</f>
        <v>2.0509667995833278</v>
      </c>
      <c r="K12" s="44">
        <f ca="1">SUM(D102:D113)</f>
        <v>2.0509667995833278</v>
      </c>
      <c r="L12" s="44">
        <f ca="1">SUM(D115:D126)</f>
        <v>2.263135778850569</v>
      </c>
      <c r="M12" s="44">
        <f ca="1">SUM(D128:D139)</f>
        <v>2.3338587719396711</v>
      </c>
      <c r="N12" s="44">
        <v>0</v>
      </c>
      <c r="O12" s="44">
        <v>0</v>
      </c>
      <c r="P12" s="4"/>
    </row>
    <row r="13" spans="2:16" ht="18" customHeight="1" x14ac:dyDescent="0.35">
      <c r="B13" s="4" t="s">
        <v>74</v>
      </c>
      <c r="C13" s="44">
        <v>0</v>
      </c>
      <c r="D13" s="44">
        <f ca="1">D10+D11-D12</f>
        <v>0</v>
      </c>
      <c r="E13" s="44">
        <f t="shared" ref="E13:O13" ca="1" si="14">E10+E11-E12</f>
        <v>14.144598617816058</v>
      </c>
      <c r="F13" s="44">
        <f t="shared" ca="1" si="14"/>
        <v>14.144598617816058</v>
      </c>
      <c r="G13" s="44">
        <f t="shared" ca="1" si="14"/>
        <v>12.376523790589051</v>
      </c>
      <c r="H13" s="44">
        <f t="shared" ca="1" si="14"/>
        <v>10.608448963362044</v>
      </c>
      <c r="I13" s="44">
        <f t="shared" ca="1" si="14"/>
        <v>8.6989281499568758</v>
      </c>
      <c r="J13" s="44">
        <f t="shared" ca="1" si="14"/>
        <v>6.6479613503735475</v>
      </c>
      <c r="K13" s="44">
        <f t="shared" ca="1" si="14"/>
        <v>4.5969945507902192</v>
      </c>
      <c r="L13" s="44">
        <f t="shared" ca="1" si="14"/>
        <v>2.3338587719396502</v>
      </c>
      <c r="M13" s="44">
        <f t="shared" ca="1" si="14"/>
        <v>-2.0872192862952943E-14</v>
      </c>
      <c r="N13" s="44">
        <f t="shared" ca="1" si="14"/>
        <v>-2.0872192862952943E-14</v>
      </c>
      <c r="O13" s="44">
        <f t="shared" ca="1" si="14"/>
        <v>-2.0872192862952943E-14</v>
      </c>
      <c r="P13" s="4"/>
    </row>
    <row r="14" spans="2:16" ht="18" customHeight="1" x14ac:dyDescent="0.35">
      <c r="B14" s="4" t="s">
        <v>75</v>
      </c>
      <c r="D14" s="44">
        <f ca="1">SUM(F24:F35)</f>
        <v>0</v>
      </c>
      <c r="E14" s="44">
        <f ca="1">SUM(F37:F45)</f>
        <v>0.83983554293282836</v>
      </c>
      <c r="F14" s="44">
        <f ca="1">SUM(F46:F48)</f>
        <v>0.33593421717313138</v>
      </c>
      <c r="G14" s="44">
        <f ca="1">SUM(F50:F61)</f>
        <v>1.259753314399243</v>
      </c>
      <c r="H14" s="44">
        <f ca="1">SUM(F63:F74)</f>
        <v>1.0917862058126775</v>
      </c>
      <c r="I14" s="44">
        <f ca="1">SUM(F76:F87)</f>
        <v>0.91710041288264976</v>
      </c>
      <c r="J14" s="44">
        <f ca="1">SUM(F89:F100)</f>
        <v>0.72897725126569657</v>
      </c>
      <c r="K14" s="44">
        <f ca="1">SUM(F102:F113)</f>
        <v>0.53413540530528059</v>
      </c>
      <c r="L14" s="44">
        <f ca="1">SUM(F115:F126)</f>
        <v>0.32921553282967075</v>
      </c>
      <c r="M14" s="44">
        <f ca="1">SUM(F128:F139)</f>
        <v>0.11393768865788902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42</v>
      </c>
      <c r="D15" s="108">
        <f ca="1">D14</f>
        <v>0</v>
      </c>
      <c r="E15" s="108">
        <f ca="1">E14</f>
        <v>0.83983554293282836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76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0.33593421717313138</v>
      </c>
      <c r="G16" s="329">
        <f t="shared" ca="1" si="15"/>
        <v>1.259753314399243</v>
      </c>
      <c r="H16" s="329">
        <f t="shared" ca="1" si="15"/>
        <v>1.0917862058126775</v>
      </c>
      <c r="I16" s="329">
        <f t="shared" ca="1" si="15"/>
        <v>0.91710041288264976</v>
      </c>
      <c r="J16" s="329">
        <f t="shared" ca="1" si="15"/>
        <v>0.72897725126569657</v>
      </c>
      <c r="K16" s="329">
        <f t="shared" ca="1" si="15"/>
        <v>0.53413540530528059</v>
      </c>
      <c r="L16" s="329">
        <f t="shared" ca="1" si="15"/>
        <v>0.32921553282967075</v>
      </c>
      <c r="M16" s="329">
        <f t="shared" ca="1" si="15"/>
        <v>0.11393768865788902</v>
      </c>
      <c r="N16" s="329">
        <f t="shared" si="15"/>
        <v>0</v>
      </c>
      <c r="O16" s="329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67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1"/>
    </row>
    <row r="19" spans="2:16" ht="18" customHeight="1" x14ac:dyDescent="0.35">
      <c r="F19" s="29"/>
    </row>
    <row r="20" spans="2:16" ht="18" customHeight="1" x14ac:dyDescent="0.35">
      <c r="B20" s="3" t="s">
        <v>77</v>
      </c>
      <c r="C20" s="73">
        <f ca="1">'TPC and MoF'!D26</f>
        <v>14.144598617816058</v>
      </c>
      <c r="D20" s="41" t="s">
        <v>58</v>
      </c>
      <c r="E20" s="41" t="s">
        <v>78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79</v>
      </c>
      <c r="C21" s="229">
        <f>'Common Assumption'!D87</f>
        <v>9.5000000000000001E-2</v>
      </c>
      <c r="D21" s="41"/>
      <c r="E21" s="41" t="s">
        <v>80</v>
      </c>
      <c r="F21" s="41" t="s">
        <v>81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31</v>
      </c>
      <c r="C22" s="13" t="s">
        <v>96</v>
      </c>
      <c r="D22" s="13" t="s">
        <v>82</v>
      </c>
      <c r="E22" s="13" t="s">
        <v>97</v>
      </c>
      <c r="F22" s="13" t="s">
        <v>75</v>
      </c>
      <c r="G22" s="13"/>
      <c r="H22" s="103" t="s">
        <v>109</v>
      </c>
      <c r="I22" s="103" t="s">
        <v>110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7" t="s">
        <v>83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8" t="s">
        <v>84</v>
      </c>
      <c r="C24" s="89">
        <v>0</v>
      </c>
      <c r="D24" s="89">
        <v>0</v>
      </c>
      <c r="E24" s="89">
        <v>0</v>
      </c>
      <c r="F24" s="89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8" t="s">
        <v>85</v>
      </c>
      <c r="C25" s="89">
        <v>0</v>
      </c>
      <c r="D25" s="89">
        <v>0</v>
      </c>
      <c r="E25" s="89">
        <v>0</v>
      </c>
      <c r="F25" s="89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8" t="s">
        <v>86</v>
      </c>
      <c r="C26" s="89">
        <v>0</v>
      </c>
      <c r="D26" s="89">
        <v>0</v>
      </c>
      <c r="E26" s="89">
        <v>0</v>
      </c>
      <c r="F26" s="89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8" t="s">
        <v>87</v>
      </c>
      <c r="C27" s="89">
        <v>0</v>
      </c>
      <c r="D27" s="89">
        <v>0</v>
      </c>
      <c r="E27" s="89">
        <v>0</v>
      </c>
      <c r="F27" s="89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8" t="s">
        <v>88</v>
      </c>
      <c r="C28" s="89">
        <f ca="1">E27+$C$20*H28</f>
        <v>0</v>
      </c>
      <c r="D28" s="89">
        <v>0</v>
      </c>
      <c r="E28" s="89">
        <f ca="1">C28-D28</f>
        <v>0</v>
      </c>
      <c r="F28" s="89">
        <f ca="1">AVERAGE(C28,E28)*$C$21/12</f>
        <v>0</v>
      </c>
      <c r="H28" s="90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8" t="s">
        <v>89</v>
      </c>
      <c r="C29" s="89">
        <f t="shared" ref="C29:C35" ca="1" si="16">E28+$C$20*H29</f>
        <v>0</v>
      </c>
      <c r="D29" s="89">
        <v>0</v>
      </c>
      <c r="E29" s="89">
        <f t="shared" ref="E29:E35" ca="1" si="17">C29-D29</f>
        <v>0</v>
      </c>
      <c r="F29" s="89">
        <f t="shared" ref="F29:F35" ca="1" si="18">AVERAGE(C29,E29)*$C$21/12</f>
        <v>0</v>
      </c>
      <c r="G29" s="4"/>
      <c r="H29" s="90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8" t="s">
        <v>90</v>
      </c>
      <c r="C30" s="89">
        <f t="shared" ca="1" si="16"/>
        <v>0</v>
      </c>
      <c r="D30" s="89">
        <v>0</v>
      </c>
      <c r="E30" s="89">
        <f t="shared" ca="1" si="17"/>
        <v>0</v>
      </c>
      <c r="F30" s="89">
        <f t="shared" ca="1" si="18"/>
        <v>0</v>
      </c>
      <c r="G30" s="4"/>
      <c r="H30" s="90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8" t="s">
        <v>91</v>
      </c>
      <c r="C31" s="89">
        <f t="shared" ca="1" si="16"/>
        <v>0</v>
      </c>
      <c r="D31" s="89">
        <v>0</v>
      </c>
      <c r="E31" s="89">
        <f t="shared" ca="1" si="17"/>
        <v>0</v>
      </c>
      <c r="F31" s="89">
        <f t="shared" ca="1" si="18"/>
        <v>0</v>
      </c>
      <c r="G31" s="4"/>
      <c r="H31" s="90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8" t="s">
        <v>92</v>
      </c>
      <c r="C32" s="89">
        <f t="shared" ca="1" si="16"/>
        <v>0</v>
      </c>
      <c r="D32" s="89">
        <v>0</v>
      </c>
      <c r="E32" s="89">
        <f t="shared" ca="1" si="17"/>
        <v>0</v>
      </c>
      <c r="F32" s="89">
        <f t="shared" ca="1" si="18"/>
        <v>0</v>
      </c>
      <c r="G32" s="4"/>
      <c r="H32" s="90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93</v>
      </c>
      <c r="C33" s="89">
        <f t="shared" ca="1" si="16"/>
        <v>0</v>
      </c>
      <c r="D33" s="89">
        <v>0</v>
      </c>
      <c r="E33" s="89">
        <f t="shared" ca="1" si="17"/>
        <v>0</v>
      </c>
      <c r="F33" s="89">
        <f t="shared" ca="1" si="18"/>
        <v>0</v>
      </c>
      <c r="H33" s="327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8" t="s">
        <v>94</v>
      </c>
      <c r="C34" s="89">
        <f t="shared" ca="1" si="16"/>
        <v>0</v>
      </c>
      <c r="D34" s="89">
        <v>0</v>
      </c>
      <c r="E34" s="89">
        <f t="shared" ca="1" si="17"/>
        <v>0</v>
      </c>
      <c r="F34" s="89">
        <f t="shared" ca="1" si="18"/>
        <v>0</v>
      </c>
      <c r="H34" s="327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88" t="s">
        <v>95</v>
      </c>
      <c r="C35" s="89">
        <f t="shared" ca="1" si="16"/>
        <v>0</v>
      </c>
      <c r="D35" s="89">
        <v>0</v>
      </c>
      <c r="E35" s="89">
        <f t="shared" ca="1" si="17"/>
        <v>0</v>
      </c>
      <c r="F35" s="89">
        <f t="shared" ca="1" si="18"/>
        <v>0</v>
      </c>
      <c r="G35" s="4"/>
      <c r="H35" s="327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8" t="s">
        <v>98</v>
      </c>
      <c r="C36" s="78"/>
      <c r="D36" s="78"/>
      <c r="E36" s="78"/>
      <c r="F36" s="78"/>
      <c r="G36" s="4"/>
      <c r="H36" s="91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85" t="s">
        <v>84</v>
      </c>
      <c r="C37" s="92">
        <f ca="1">E35+$C$20*H37</f>
        <v>3.5361496544540145</v>
      </c>
      <c r="D37" s="92">
        <v>0</v>
      </c>
      <c r="E37" s="92">
        <f t="shared" ref="E37:E100" ca="1" si="19">C37-D37</f>
        <v>3.5361496544540145</v>
      </c>
      <c r="F37" s="93">
        <f t="shared" ref="F37:F48" ca="1" si="20">AVERAGE(C37,E37)*$C$21/12</f>
        <v>2.7994518097760948E-2</v>
      </c>
      <c r="G37" s="86" t="s">
        <v>108</v>
      </c>
      <c r="H37" s="90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85</v>
      </c>
      <c r="C38" s="94">
        <f ca="1">E37+$C$20*H38</f>
        <v>7.072299308908029</v>
      </c>
      <c r="D38" s="94">
        <v>0</v>
      </c>
      <c r="E38" s="94">
        <f t="shared" ca="1" si="19"/>
        <v>7.072299308908029</v>
      </c>
      <c r="F38" s="94">
        <f t="shared" ca="1" si="20"/>
        <v>5.5989036195521896E-2</v>
      </c>
      <c r="G38" s="4"/>
      <c r="H38" s="90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86</v>
      </c>
      <c r="C39" s="94">
        <f t="shared" ref="C39:C45" ca="1" si="21">E38+$C$20*H39</f>
        <v>10.608448963362044</v>
      </c>
      <c r="D39" s="94">
        <v>0</v>
      </c>
      <c r="E39" s="94">
        <f t="shared" ca="1" si="19"/>
        <v>10.608448963362044</v>
      </c>
      <c r="F39" s="94">
        <f t="shared" ca="1" si="20"/>
        <v>8.3983554293282844E-2</v>
      </c>
      <c r="G39" s="4"/>
      <c r="H39" s="90">
        <v>0.25</v>
      </c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87</v>
      </c>
      <c r="C40" s="94">
        <f t="shared" ca="1" si="21"/>
        <v>14.144598617816058</v>
      </c>
      <c r="D40" s="94">
        <v>0</v>
      </c>
      <c r="E40" s="94">
        <f t="shared" ca="1" si="19"/>
        <v>14.144598617816058</v>
      </c>
      <c r="F40" s="94">
        <f t="shared" ca="1" si="20"/>
        <v>0.11197807239104379</v>
      </c>
      <c r="G40" s="4"/>
      <c r="H40" s="90">
        <v>0.25</v>
      </c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88</v>
      </c>
      <c r="C41" s="94">
        <f t="shared" ca="1" si="21"/>
        <v>14.144598617816058</v>
      </c>
      <c r="D41" s="94">
        <v>0</v>
      </c>
      <c r="E41" s="94">
        <f t="shared" ca="1" si="19"/>
        <v>14.144598617816058</v>
      </c>
      <c r="F41" s="94">
        <f t="shared" ca="1" si="20"/>
        <v>0.11197807239104379</v>
      </c>
      <c r="G41" s="4"/>
      <c r="H41" s="90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89</v>
      </c>
      <c r="C42" s="94">
        <f t="shared" ca="1" si="21"/>
        <v>14.144598617816058</v>
      </c>
      <c r="D42" s="94">
        <v>0</v>
      </c>
      <c r="E42" s="94">
        <f t="shared" ca="1" si="19"/>
        <v>14.144598617816058</v>
      </c>
      <c r="F42" s="94">
        <f t="shared" ca="1" si="20"/>
        <v>0.11197807239104379</v>
      </c>
      <c r="H42" s="90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90</v>
      </c>
      <c r="C43" s="94">
        <f t="shared" ca="1" si="21"/>
        <v>14.144598617816058</v>
      </c>
      <c r="D43" s="94">
        <v>0</v>
      </c>
      <c r="E43" s="94">
        <f t="shared" ca="1" si="19"/>
        <v>14.144598617816058</v>
      </c>
      <c r="F43" s="94">
        <f t="shared" ca="1" si="20"/>
        <v>0.11197807239104379</v>
      </c>
      <c r="H43" s="90"/>
      <c r="I43" s="90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91</v>
      </c>
      <c r="C44" s="94">
        <f t="shared" ca="1" si="21"/>
        <v>14.144598617816058</v>
      </c>
      <c r="D44" s="94">
        <v>0</v>
      </c>
      <c r="E44" s="94">
        <f t="shared" ca="1" si="19"/>
        <v>14.144598617816058</v>
      </c>
      <c r="F44" s="94">
        <f t="shared" ca="1" si="20"/>
        <v>0.11197807239104379</v>
      </c>
      <c r="H44" s="90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92</v>
      </c>
      <c r="C45" s="94">
        <f t="shared" ca="1" si="21"/>
        <v>14.144598617816058</v>
      </c>
      <c r="D45" s="94">
        <v>0</v>
      </c>
      <c r="E45" s="94">
        <f t="shared" ca="1" si="19"/>
        <v>14.144598617816058</v>
      </c>
      <c r="F45" s="94">
        <f t="shared" ca="1" si="20"/>
        <v>0.11197807239104379</v>
      </c>
      <c r="G45" s="86" t="s">
        <v>527</v>
      </c>
      <c r="H45" s="90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5" t="s">
        <v>93</v>
      </c>
      <c r="C46" s="92">
        <f t="shared" ref="C46:C48" ca="1" si="22">E45</f>
        <v>14.144598617816058</v>
      </c>
      <c r="D46" s="92">
        <v>0</v>
      </c>
      <c r="E46" s="92">
        <f t="shared" ca="1" si="19"/>
        <v>14.144598617816058</v>
      </c>
      <c r="F46" s="92">
        <f t="shared" ca="1" si="20"/>
        <v>0.11197807239104379</v>
      </c>
      <c r="G46" s="86" t="s">
        <v>106</v>
      </c>
      <c r="H46" s="90"/>
      <c r="I46" s="90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94</v>
      </c>
      <c r="C47" s="94">
        <f t="shared" ca="1" si="22"/>
        <v>14.144598617816058</v>
      </c>
      <c r="D47" s="94">
        <v>0</v>
      </c>
      <c r="E47" s="94">
        <f t="shared" ca="1" si="19"/>
        <v>14.144598617816058</v>
      </c>
      <c r="F47" s="94">
        <f t="shared" ca="1" si="20"/>
        <v>0.11197807239104379</v>
      </c>
      <c r="H47" s="90"/>
      <c r="I47" s="4"/>
      <c r="J47" s="4"/>
      <c r="K47" s="105"/>
      <c r="L47" s="4"/>
      <c r="M47" s="4"/>
      <c r="N47" s="4"/>
      <c r="O47" s="4"/>
      <c r="P47" s="4"/>
    </row>
    <row r="48" spans="2:16" ht="18" customHeight="1" x14ac:dyDescent="0.35">
      <c r="B48" s="50" t="s">
        <v>95</v>
      </c>
      <c r="C48" s="94">
        <f t="shared" ca="1" si="22"/>
        <v>14.144598617816058</v>
      </c>
      <c r="D48" s="94">
        <v>0</v>
      </c>
      <c r="E48" s="94">
        <f t="shared" ca="1" si="19"/>
        <v>14.144598617816058</v>
      </c>
      <c r="F48" s="94">
        <f t="shared" ca="1" si="20"/>
        <v>0.11197807239104379</v>
      </c>
      <c r="G48" s="86" t="s">
        <v>107</v>
      </c>
      <c r="H48" s="90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79" t="s">
        <v>99</v>
      </c>
      <c r="C49" s="79"/>
      <c r="D49" s="79"/>
      <c r="E49" s="95"/>
      <c r="F49" s="95"/>
      <c r="G49" s="4"/>
      <c r="H49" s="90"/>
      <c r="I49" s="327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4" t="s">
        <v>84</v>
      </c>
      <c r="C50" s="96">
        <f ca="1">E48</f>
        <v>14.144598617816058</v>
      </c>
      <c r="D50" s="96">
        <f ca="1">$I$49*$C$20/12</f>
        <v>0.14733956893558395</v>
      </c>
      <c r="E50" s="96">
        <f t="shared" ca="1" si="19"/>
        <v>13.997259048880474</v>
      </c>
      <c r="F50" s="96">
        <f t="shared" ref="F50:F61" ca="1" si="23">AVERAGE(C50,E50)*$C$21/12</f>
        <v>0.11139485326400711</v>
      </c>
      <c r="G50" s="86" t="s">
        <v>278</v>
      </c>
      <c r="H50" s="90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4" t="s">
        <v>85</v>
      </c>
      <c r="C51" s="96">
        <f ca="1">E50</f>
        <v>13.997259048880474</v>
      </c>
      <c r="D51" s="96">
        <f ca="1">$I$49*$C$20/12</f>
        <v>0.14733956893558395</v>
      </c>
      <c r="E51" s="96">
        <f t="shared" ca="1" si="19"/>
        <v>13.849919479944891</v>
      </c>
      <c r="F51" s="96">
        <f t="shared" ca="1" si="23"/>
        <v>0.11022841500993374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4" t="s">
        <v>86</v>
      </c>
      <c r="C52" s="96">
        <f t="shared" ref="C52:C113" ca="1" si="24">E51</f>
        <v>13.849919479944891</v>
      </c>
      <c r="D52" s="96">
        <f t="shared" ref="D52:D61" ca="1" si="25">$I$49*$C$20/12</f>
        <v>0.14733956893558395</v>
      </c>
      <c r="E52" s="96">
        <f t="shared" ca="1" si="19"/>
        <v>13.702579911009307</v>
      </c>
      <c r="F52" s="96">
        <f t="shared" ca="1" si="23"/>
        <v>0.10906197675586037</v>
      </c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4" t="s">
        <v>87</v>
      </c>
      <c r="C53" s="96">
        <f t="shared" ca="1" si="24"/>
        <v>13.702579911009307</v>
      </c>
      <c r="D53" s="96">
        <f t="shared" ca="1" si="25"/>
        <v>0.14733956893558395</v>
      </c>
      <c r="E53" s="96">
        <f t="shared" ca="1" si="19"/>
        <v>13.555240342073724</v>
      </c>
      <c r="F53" s="96">
        <f t="shared" ca="1" si="23"/>
        <v>0.10789553850178701</v>
      </c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4" t="s">
        <v>88</v>
      </c>
      <c r="C54" s="96">
        <f t="shared" ca="1" si="24"/>
        <v>13.555240342073724</v>
      </c>
      <c r="D54" s="96">
        <f t="shared" ca="1" si="25"/>
        <v>0.14733956893558395</v>
      </c>
      <c r="E54" s="96">
        <f t="shared" ca="1" si="19"/>
        <v>13.40790077313814</v>
      </c>
      <c r="F54" s="96">
        <f t="shared" ca="1" si="23"/>
        <v>0.10672910024771361</v>
      </c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4" t="s">
        <v>89</v>
      </c>
      <c r="C55" s="96">
        <f t="shared" ca="1" si="24"/>
        <v>13.40790077313814</v>
      </c>
      <c r="D55" s="96">
        <f t="shared" ca="1" si="25"/>
        <v>0.14733956893558395</v>
      </c>
      <c r="E55" s="96">
        <f t="shared" ca="1" si="19"/>
        <v>13.260561204202556</v>
      </c>
      <c r="F55" s="96">
        <f t="shared" ca="1" si="23"/>
        <v>0.10556266199364027</v>
      </c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4" t="s">
        <v>90</v>
      </c>
      <c r="C56" s="96">
        <f t="shared" ca="1" si="24"/>
        <v>13.260561204202556</v>
      </c>
      <c r="D56" s="96">
        <f t="shared" ca="1" si="25"/>
        <v>0.14733956893558395</v>
      </c>
      <c r="E56" s="96">
        <f t="shared" ca="1" si="19"/>
        <v>13.113221635266973</v>
      </c>
      <c r="F56" s="96">
        <f t="shared" ca="1" si="23"/>
        <v>0.10439622373956688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4" t="s">
        <v>91</v>
      </c>
      <c r="C57" s="96">
        <f t="shared" ca="1" si="24"/>
        <v>13.113221635266973</v>
      </c>
      <c r="D57" s="96">
        <f t="shared" ca="1" si="25"/>
        <v>0.14733956893558395</v>
      </c>
      <c r="E57" s="96">
        <f t="shared" ca="1" si="19"/>
        <v>12.965882066331389</v>
      </c>
      <c r="F57" s="96">
        <f t="shared" ca="1" si="23"/>
        <v>0.10322978548549351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4" t="s">
        <v>92</v>
      </c>
      <c r="C58" s="96">
        <f t="shared" ca="1" si="24"/>
        <v>12.965882066331389</v>
      </c>
      <c r="D58" s="96">
        <f t="shared" ca="1" si="25"/>
        <v>0.14733956893558395</v>
      </c>
      <c r="E58" s="96">
        <f t="shared" ca="1" si="19"/>
        <v>12.818542497395805</v>
      </c>
      <c r="F58" s="96">
        <f t="shared" ca="1" si="23"/>
        <v>0.10206334723142013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4" t="s">
        <v>93</v>
      </c>
      <c r="C59" s="96">
        <f t="shared" ca="1" si="24"/>
        <v>12.818542497395805</v>
      </c>
      <c r="D59" s="96">
        <f t="shared" ca="1" si="25"/>
        <v>0.14733956893558395</v>
      </c>
      <c r="E59" s="96">
        <f t="shared" ca="1" si="19"/>
        <v>12.671202928460222</v>
      </c>
      <c r="F59" s="96">
        <f t="shared" ca="1" si="23"/>
        <v>0.10089690897734678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4" t="s">
        <v>94</v>
      </c>
      <c r="C60" s="96">
        <f t="shared" ca="1" si="24"/>
        <v>12.671202928460222</v>
      </c>
      <c r="D60" s="96">
        <f t="shared" ca="1" si="25"/>
        <v>0.14733956893558395</v>
      </c>
      <c r="E60" s="96">
        <f t="shared" ca="1" si="19"/>
        <v>12.523863359524638</v>
      </c>
      <c r="F60" s="96">
        <f t="shared" ca="1" si="23"/>
        <v>9.9730470723273401E-2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4" t="s">
        <v>95</v>
      </c>
      <c r="C61" s="96">
        <f t="shared" ca="1" si="24"/>
        <v>12.523863359524638</v>
      </c>
      <c r="D61" s="96">
        <f t="shared" ca="1" si="25"/>
        <v>0.14733956893558395</v>
      </c>
      <c r="E61" s="96">
        <f t="shared" ca="1" si="19"/>
        <v>12.376523790589054</v>
      </c>
      <c r="F61" s="96">
        <f t="shared" ca="1" si="23"/>
        <v>9.8564032469200036E-2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4" t="s">
        <v>100</v>
      </c>
      <c r="C62" s="80"/>
      <c r="D62" s="80"/>
      <c r="E62" s="102"/>
      <c r="F62" s="102"/>
      <c r="G62" s="4"/>
      <c r="H62" s="4"/>
      <c r="I62" s="327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5" t="s">
        <v>84</v>
      </c>
      <c r="C63" s="97">
        <f ca="1">E61</f>
        <v>12.376523790589054</v>
      </c>
      <c r="D63" s="97">
        <f ca="1">$I$62*$C$20/12</f>
        <v>0.14733956893558395</v>
      </c>
      <c r="E63" s="97">
        <f t="shared" ca="1" si="19"/>
        <v>12.229184221653471</v>
      </c>
      <c r="F63" s="97">
        <f t="shared" ref="F63:F74" ca="1" si="26">AVERAGE(C63,E63)*$C$21/12</f>
        <v>9.7397594215126657E-2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5" t="s">
        <v>85</v>
      </c>
      <c r="C64" s="97">
        <f t="shared" ca="1" si="24"/>
        <v>12.229184221653471</v>
      </c>
      <c r="D64" s="97">
        <f t="shared" ref="D64:D74" ca="1" si="27">$I$62*$C$20/12</f>
        <v>0.14733956893558395</v>
      </c>
      <c r="E64" s="97">
        <f t="shared" ca="1" si="19"/>
        <v>12.081844652717887</v>
      </c>
      <c r="F64" s="97">
        <f t="shared" ca="1" si="26"/>
        <v>9.6231155961053305E-2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5" t="s">
        <v>86</v>
      </c>
      <c r="C65" s="97">
        <f t="shared" ca="1" si="24"/>
        <v>12.081844652717887</v>
      </c>
      <c r="D65" s="97">
        <f t="shared" ca="1" si="27"/>
        <v>0.14733956893558395</v>
      </c>
      <c r="E65" s="97">
        <f t="shared" ca="1" si="19"/>
        <v>11.934505083782303</v>
      </c>
      <c r="F65" s="97">
        <f t="shared" ca="1" si="26"/>
        <v>9.5064717706979926E-2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5" t="s">
        <v>87</v>
      </c>
      <c r="C66" s="97">
        <f t="shared" ca="1" si="24"/>
        <v>11.934505083782303</v>
      </c>
      <c r="D66" s="97">
        <f t="shared" ca="1" si="27"/>
        <v>0.14733956893558395</v>
      </c>
      <c r="E66" s="97">
        <f t="shared" ca="1" si="19"/>
        <v>11.78716551484672</v>
      </c>
      <c r="F66" s="97">
        <f t="shared" ca="1" si="26"/>
        <v>9.3898279452906561E-2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5" t="s">
        <v>88</v>
      </c>
      <c r="C67" s="97">
        <f t="shared" ca="1" si="24"/>
        <v>11.78716551484672</v>
      </c>
      <c r="D67" s="97">
        <f t="shared" ca="1" si="27"/>
        <v>0.14733956893558395</v>
      </c>
      <c r="E67" s="97">
        <f t="shared" ca="1" si="19"/>
        <v>11.639825945911136</v>
      </c>
      <c r="F67" s="97">
        <f t="shared" ca="1" si="26"/>
        <v>9.2731841198833168E-2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5" t="s">
        <v>89</v>
      </c>
      <c r="C68" s="97">
        <f t="shared" ca="1" si="24"/>
        <v>11.639825945911136</v>
      </c>
      <c r="D68" s="97">
        <f t="shared" ca="1" si="27"/>
        <v>0.14733956893558395</v>
      </c>
      <c r="E68" s="97">
        <f t="shared" ca="1" si="19"/>
        <v>11.492486376975553</v>
      </c>
      <c r="F68" s="97">
        <f t="shared" ca="1" si="26"/>
        <v>9.156540294475983E-2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5" t="s">
        <v>90</v>
      </c>
      <c r="C69" s="97">
        <f t="shared" ca="1" si="24"/>
        <v>11.492486376975553</v>
      </c>
      <c r="D69" s="97">
        <f t="shared" ca="1" si="27"/>
        <v>0.14733956893558395</v>
      </c>
      <c r="E69" s="97">
        <f t="shared" ca="1" si="19"/>
        <v>11.345146808039969</v>
      </c>
      <c r="F69" s="97">
        <f t="shared" ca="1" si="26"/>
        <v>9.0398964690686437E-2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5" t="s">
        <v>91</v>
      </c>
      <c r="C70" s="97">
        <f t="shared" ca="1" si="24"/>
        <v>11.345146808039969</v>
      </c>
      <c r="D70" s="97">
        <f t="shared" ca="1" si="27"/>
        <v>0.14733956893558395</v>
      </c>
      <c r="E70" s="97">
        <f t="shared" ca="1" si="19"/>
        <v>11.197807239104385</v>
      </c>
      <c r="F70" s="97">
        <f t="shared" ca="1" si="26"/>
        <v>8.9232526436613072E-2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5" t="s">
        <v>92</v>
      </c>
      <c r="C71" s="97">
        <f t="shared" ca="1" si="24"/>
        <v>11.197807239104385</v>
      </c>
      <c r="D71" s="97">
        <f t="shared" ca="1" si="27"/>
        <v>0.14733956893558395</v>
      </c>
      <c r="E71" s="97">
        <f t="shared" ca="1" si="19"/>
        <v>11.050467670168802</v>
      </c>
      <c r="F71" s="97">
        <f t="shared" ca="1" si="26"/>
        <v>8.8066088182539692E-2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5" t="s">
        <v>93</v>
      </c>
      <c r="C72" s="97">
        <f t="shared" ca="1" si="24"/>
        <v>11.050467670168802</v>
      </c>
      <c r="D72" s="97">
        <f t="shared" ca="1" si="27"/>
        <v>0.14733956893558395</v>
      </c>
      <c r="E72" s="97">
        <f t="shared" ca="1" si="19"/>
        <v>10.903128101233218</v>
      </c>
      <c r="F72" s="97">
        <f t="shared" ca="1" si="26"/>
        <v>8.6899649928466327E-2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5" t="s">
        <v>94</v>
      </c>
      <c r="C73" s="97">
        <f t="shared" ca="1" si="24"/>
        <v>10.903128101233218</v>
      </c>
      <c r="D73" s="97">
        <f t="shared" ca="1" si="27"/>
        <v>0.14733956893558395</v>
      </c>
      <c r="E73" s="97">
        <f t="shared" ca="1" si="19"/>
        <v>10.755788532297634</v>
      </c>
      <c r="F73" s="97">
        <f t="shared" ca="1" si="26"/>
        <v>8.5733211674392948E-2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5" t="s">
        <v>95</v>
      </c>
      <c r="C74" s="97">
        <f t="shared" ca="1" si="24"/>
        <v>10.755788532297634</v>
      </c>
      <c r="D74" s="97">
        <f t="shared" ca="1" si="27"/>
        <v>0.14733956893558395</v>
      </c>
      <c r="E74" s="97">
        <f t="shared" ca="1" si="19"/>
        <v>10.608448963362051</v>
      </c>
      <c r="F74" s="97">
        <f t="shared" ca="1" si="26"/>
        <v>8.4566773420319596E-2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1" t="s">
        <v>101</v>
      </c>
      <c r="C75" s="81"/>
      <c r="D75" s="81"/>
      <c r="E75" s="101"/>
      <c r="F75" s="101"/>
      <c r="G75" s="4"/>
      <c r="H75" s="4"/>
      <c r="I75" s="327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6" t="s">
        <v>84</v>
      </c>
      <c r="C76" s="98">
        <f ca="1">E74</f>
        <v>10.608448963362051</v>
      </c>
      <c r="D76" s="98">
        <f ca="1">$I$75*$C$20/12</f>
        <v>0.15912673445043066</v>
      </c>
      <c r="E76" s="98">
        <f t="shared" ca="1" si="19"/>
        <v>10.449322228911621</v>
      </c>
      <c r="F76" s="98">
        <f t="shared" ref="F76:F87" ca="1" si="28">AVERAGE(C76,E76)*$C$21/12</f>
        <v>8.335367763608327E-2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6" t="s">
        <v>85</v>
      </c>
      <c r="C77" s="98">
        <f t="shared" ca="1" si="24"/>
        <v>10.449322228911621</v>
      </c>
      <c r="D77" s="98">
        <f t="shared" ref="D77:D87" ca="1" si="29">$I$75*$C$20/12</f>
        <v>0.15912673445043066</v>
      </c>
      <c r="E77" s="98">
        <f t="shared" ca="1" si="19"/>
        <v>10.290195494461191</v>
      </c>
      <c r="F77" s="98">
        <f t="shared" ca="1" si="28"/>
        <v>8.2093924321684053E-2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6" t="s">
        <v>86</v>
      </c>
      <c r="C78" s="98">
        <f t="shared" ca="1" si="24"/>
        <v>10.290195494461191</v>
      </c>
      <c r="D78" s="98">
        <f t="shared" ca="1" si="29"/>
        <v>0.15912673445043066</v>
      </c>
      <c r="E78" s="98">
        <f t="shared" ca="1" si="19"/>
        <v>10.131068760010761</v>
      </c>
      <c r="F78" s="98">
        <f t="shared" ca="1" si="28"/>
        <v>8.0834171007284808E-2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6" t="s">
        <v>87</v>
      </c>
      <c r="C79" s="98">
        <f t="shared" ca="1" si="24"/>
        <v>10.131068760010761</v>
      </c>
      <c r="D79" s="98">
        <f t="shared" ca="1" si="29"/>
        <v>0.15912673445043066</v>
      </c>
      <c r="E79" s="98">
        <f t="shared" ca="1" si="19"/>
        <v>9.971942025560331</v>
      </c>
      <c r="F79" s="98">
        <f t="shared" ca="1" si="28"/>
        <v>7.9574417692885577E-2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6" t="s">
        <v>88</v>
      </c>
      <c r="C80" s="98">
        <f t="shared" ca="1" si="24"/>
        <v>9.971942025560331</v>
      </c>
      <c r="D80" s="98">
        <f t="shared" ca="1" si="29"/>
        <v>0.15912673445043066</v>
      </c>
      <c r="E80" s="98">
        <f t="shared" ca="1" si="19"/>
        <v>9.8128152911099011</v>
      </c>
      <c r="F80" s="98">
        <f t="shared" ca="1" si="28"/>
        <v>7.8314664378486332E-2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6" t="s">
        <v>89</v>
      </c>
      <c r="C81" s="98">
        <f t="shared" ca="1" si="24"/>
        <v>9.8128152911099011</v>
      </c>
      <c r="D81" s="98">
        <f t="shared" ca="1" si="29"/>
        <v>0.15912673445043066</v>
      </c>
      <c r="E81" s="98">
        <f t="shared" ca="1" si="19"/>
        <v>9.6536885566594712</v>
      </c>
      <c r="F81" s="98">
        <f t="shared" ca="1" si="28"/>
        <v>7.7054911064087114E-2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6" t="s">
        <v>90</v>
      </c>
      <c r="C82" s="98">
        <f t="shared" ca="1" si="24"/>
        <v>9.6536885566594712</v>
      </c>
      <c r="D82" s="98">
        <f t="shared" ca="1" si="29"/>
        <v>0.15912673445043066</v>
      </c>
      <c r="E82" s="98">
        <f t="shared" ca="1" si="19"/>
        <v>9.4945618222090413</v>
      </c>
      <c r="F82" s="98">
        <f t="shared" ca="1" si="28"/>
        <v>7.5795157749687855E-2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6" t="s">
        <v>91</v>
      </c>
      <c r="C83" s="98">
        <f t="shared" ca="1" si="24"/>
        <v>9.4945618222090413</v>
      </c>
      <c r="D83" s="98">
        <f t="shared" ca="1" si="29"/>
        <v>0.15912673445043066</v>
      </c>
      <c r="E83" s="98">
        <f t="shared" ca="1" si="19"/>
        <v>9.3354350877586114</v>
      </c>
      <c r="F83" s="98">
        <f t="shared" ca="1" si="28"/>
        <v>7.4535404435288624E-2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6" t="s">
        <v>92</v>
      </c>
      <c r="C84" s="98">
        <f t="shared" ca="1" si="24"/>
        <v>9.3354350877586114</v>
      </c>
      <c r="D84" s="98">
        <f t="shared" ca="1" si="29"/>
        <v>0.15912673445043066</v>
      </c>
      <c r="E84" s="98">
        <f t="shared" ca="1" si="19"/>
        <v>9.1763083533081815</v>
      </c>
      <c r="F84" s="98">
        <f t="shared" ca="1" si="28"/>
        <v>7.3275651120889379E-2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6" t="s">
        <v>93</v>
      </c>
      <c r="C85" s="98">
        <f t="shared" ca="1" si="24"/>
        <v>9.1763083533081815</v>
      </c>
      <c r="D85" s="98">
        <f t="shared" ca="1" si="29"/>
        <v>0.15912673445043066</v>
      </c>
      <c r="E85" s="98">
        <f t="shared" ca="1" si="19"/>
        <v>9.0171816188577516</v>
      </c>
      <c r="F85" s="98">
        <f t="shared" ca="1" si="28"/>
        <v>7.2015897806490162E-2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6" t="s">
        <v>94</v>
      </c>
      <c r="C86" s="98">
        <f t="shared" ca="1" si="24"/>
        <v>9.0171816188577516</v>
      </c>
      <c r="D86" s="98">
        <f t="shared" ca="1" si="29"/>
        <v>0.15912673445043066</v>
      </c>
      <c r="E86" s="98">
        <f t="shared" ca="1" si="19"/>
        <v>8.8580548844073217</v>
      </c>
      <c r="F86" s="98">
        <f t="shared" ca="1" si="28"/>
        <v>7.0756144492090903E-2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6" t="s">
        <v>95</v>
      </c>
      <c r="C87" s="98">
        <f t="shared" ca="1" si="24"/>
        <v>8.8580548844073217</v>
      </c>
      <c r="D87" s="98">
        <f t="shared" ca="1" si="29"/>
        <v>0.15912673445043066</v>
      </c>
      <c r="E87" s="98">
        <f t="shared" ca="1" si="19"/>
        <v>8.6989281499568918</v>
      </c>
      <c r="F87" s="98">
        <f t="shared" ca="1" si="28"/>
        <v>6.9496391177691685E-2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2" t="s">
        <v>102</v>
      </c>
      <c r="C88" s="99"/>
      <c r="D88" s="82"/>
      <c r="E88" s="99"/>
      <c r="F88" s="99"/>
      <c r="G88" s="4"/>
      <c r="H88" s="4"/>
      <c r="I88" s="327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7" t="s">
        <v>84</v>
      </c>
      <c r="C89" s="100">
        <f ca="1">E87</f>
        <v>8.6989281499568918</v>
      </c>
      <c r="D89" s="100">
        <f ca="1">$I$88*$C$20/12</f>
        <v>0.17091389996527737</v>
      </c>
      <c r="E89" s="100">
        <f t="shared" ca="1" si="19"/>
        <v>8.5280142499916138</v>
      </c>
      <c r="F89" s="100">
        <f t="shared" ref="F89:F100" ca="1" si="30">AVERAGE(C89,E89)*$C$21/12</f>
        <v>6.8189980333129493E-2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7" t="s">
        <v>85</v>
      </c>
      <c r="C90" s="100">
        <f t="shared" ca="1" si="24"/>
        <v>8.5280142499916138</v>
      </c>
      <c r="D90" s="100">
        <f t="shared" ref="D90:D100" ca="1" si="31">$I$88*$C$20/12</f>
        <v>0.17091389996527737</v>
      </c>
      <c r="E90" s="100">
        <f t="shared" ca="1" si="19"/>
        <v>8.3571003500263359</v>
      </c>
      <c r="F90" s="100">
        <f t="shared" ca="1" si="30"/>
        <v>6.6836911958404382E-2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7" t="s">
        <v>86</v>
      </c>
      <c r="C91" s="100">
        <f t="shared" ca="1" si="24"/>
        <v>8.3571003500263359</v>
      </c>
      <c r="D91" s="100">
        <f t="shared" ca="1" si="31"/>
        <v>0.17091389996527737</v>
      </c>
      <c r="E91" s="100">
        <f t="shared" ca="1" si="19"/>
        <v>8.1861864500610579</v>
      </c>
      <c r="F91" s="100">
        <f t="shared" ca="1" si="30"/>
        <v>6.5483843583679271E-2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7" t="s">
        <v>87</v>
      </c>
      <c r="C92" s="100">
        <f t="shared" ca="1" si="24"/>
        <v>8.1861864500610579</v>
      </c>
      <c r="D92" s="100">
        <f t="shared" ca="1" si="31"/>
        <v>0.17091389996527737</v>
      </c>
      <c r="E92" s="100">
        <f t="shared" ca="1" si="19"/>
        <v>8.01527255009578</v>
      </c>
      <c r="F92" s="100">
        <f t="shared" ca="1" si="30"/>
        <v>6.4130775208954147E-2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7" t="s">
        <v>88</v>
      </c>
      <c r="C93" s="100">
        <f t="shared" ca="1" si="24"/>
        <v>8.01527255009578</v>
      </c>
      <c r="D93" s="100">
        <f t="shared" ca="1" si="31"/>
        <v>0.17091389996527737</v>
      </c>
      <c r="E93" s="100">
        <f t="shared" ca="1" si="19"/>
        <v>7.8443586501305029</v>
      </c>
      <c r="F93" s="100">
        <f t="shared" ca="1" si="30"/>
        <v>6.2777706834229036E-2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7" t="s">
        <v>89</v>
      </c>
      <c r="C94" s="100">
        <f t="shared" ca="1" si="24"/>
        <v>7.8443586501305029</v>
      </c>
      <c r="D94" s="100">
        <f t="shared" ca="1" si="31"/>
        <v>0.17091389996527737</v>
      </c>
      <c r="E94" s="100">
        <f t="shared" ca="1" si="19"/>
        <v>7.6734447501652259</v>
      </c>
      <c r="F94" s="100">
        <f t="shared" ca="1" si="30"/>
        <v>6.1424638459503932E-2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7" t="s">
        <v>90</v>
      </c>
      <c r="C95" s="100">
        <f t="shared" ca="1" si="24"/>
        <v>7.6734447501652259</v>
      </c>
      <c r="D95" s="100">
        <f t="shared" ca="1" si="31"/>
        <v>0.17091389996527737</v>
      </c>
      <c r="E95" s="100">
        <f t="shared" ca="1" si="19"/>
        <v>7.5025308501999488</v>
      </c>
      <c r="F95" s="100">
        <f t="shared" ca="1" si="30"/>
        <v>6.0071570084778814E-2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7" t="s">
        <v>91</v>
      </c>
      <c r="C96" s="100">
        <f t="shared" ca="1" si="24"/>
        <v>7.5025308501999488</v>
      </c>
      <c r="D96" s="100">
        <f t="shared" ca="1" si="31"/>
        <v>0.17091389996527737</v>
      </c>
      <c r="E96" s="100">
        <f t="shared" ca="1" si="19"/>
        <v>7.3316169502346717</v>
      </c>
      <c r="F96" s="100">
        <f t="shared" ca="1" si="30"/>
        <v>5.871850171005371E-2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7" t="s">
        <v>92</v>
      </c>
      <c r="C97" s="100">
        <f t="shared" ca="1" si="24"/>
        <v>7.3316169502346717</v>
      </c>
      <c r="D97" s="100">
        <f t="shared" ca="1" si="31"/>
        <v>0.17091389996527737</v>
      </c>
      <c r="E97" s="100">
        <f t="shared" ca="1" si="19"/>
        <v>7.1607030502693947</v>
      </c>
      <c r="F97" s="100">
        <f t="shared" ca="1" si="30"/>
        <v>5.7365433335328592E-2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7" t="s">
        <v>93</v>
      </c>
      <c r="C98" s="100">
        <f t="shared" ca="1" si="24"/>
        <v>7.1607030502693947</v>
      </c>
      <c r="D98" s="100">
        <f t="shared" ca="1" si="31"/>
        <v>0.17091389996527737</v>
      </c>
      <c r="E98" s="100">
        <f t="shared" ca="1" si="19"/>
        <v>6.9897891503041176</v>
      </c>
      <c r="F98" s="100">
        <f t="shared" ca="1" si="30"/>
        <v>5.6012364960603495E-2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7" t="s">
        <v>94</v>
      </c>
      <c r="C99" s="100">
        <f t="shared" ca="1" si="24"/>
        <v>6.9897891503041176</v>
      </c>
      <c r="D99" s="100">
        <f t="shared" ca="1" si="31"/>
        <v>0.17091389996527737</v>
      </c>
      <c r="E99" s="100">
        <f t="shared" ca="1" si="19"/>
        <v>6.8188752503388406</v>
      </c>
      <c r="F99" s="100">
        <f t="shared" ca="1" si="30"/>
        <v>5.465929658587837E-2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7" t="s">
        <v>95</v>
      </c>
      <c r="C100" s="100">
        <f t="shared" ca="1" si="24"/>
        <v>6.8188752503388406</v>
      </c>
      <c r="D100" s="100">
        <f t="shared" ca="1" si="31"/>
        <v>0.17091389996527737</v>
      </c>
      <c r="E100" s="100">
        <f t="shared" ca="1" si="19"/>
        <v>6.6479613503735635</v>
      </c>
      <c r="F100" s="100">
        <f t="shared" ca="1" si="30"/>
        <v>5.3306228211153273E-2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48" t="s">
        <v>103</v>
      </c>
      <c r="C101" s="249"/>
      <c r="D101" s="248"/>
      <c r="E101" s="249"/>
      <c r="F101" s="249"/>
      <c r="G101" s="4"/>
      <c r="H101" s="4"/>
      <c r="I101" s="327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0" t="s">
        <v>84</v>
      </c>
      <c r="C102" s="251">
        <f ca="1">E100</f>
        <v>6.6479613503735635</v>
      </c>
      <c r="D102" s="251">
        <f ca="1">$I$101*$C$20/12</f>
        <v>0.17091389996527737</v>
      </c>
      <c r="E102" s="251">
        <f t="shared" ref="E102:E113" ca="1" si="32">C102-D102</f>
        <v>6.4770474504082864</v>
      </c>
      <c r="F102" s="251">
        <f t="shared" ref="F102:F113" ca="1" si="33">AVERAGE(C102,E102)*$C$21/12</f>
        <v>5.1953159836428155E-2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0" t="s">
        <v>85</v>
      </c>
      <c r="C103" s="251">
        <f t="shared" ca="1" si="24"/>
        <v>6.4770474504082864</v>
      </c>
      <c r="D103" s="251">
        <f t="shared" ref="D103:D113" ca="1" si="34">$I$101*$C$20/12</f>
        <v>0.17091389996527737</v>
      </c>
      <c r="E103" s="251">
        <f t="shared" ca="1" si="32"/>
        <v>6.3061335504430094</v>
      </c>
      <c r="F103" s="251">
        <f t="shared" ca="1" si="33"/>
        <v>5.0600091461703051E-2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0" t="s">
        <v>86</v>
      </c>
      <c r="C104" s="251">
        <f t="shared" ca="1" si="24"/>
        <v>6.3061335504430094</v>
      </c>
      <c r="D104" s="251">
        <f t="shared" ca="1" si="34"/>
        <v>0.17091389996527737</v>
      </c>
      <c r="E104" s="251">
        <f t="shared" ca="1" si="32"/>
        <v>6.1352196504777323</v>
      </c>
      <c r="F104" s="251">
        <f t="shared" ca="1" si="33"/>
        <v>4.9247023086977933E-2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0" t="s">
        <v>87</v>
      </c>
      <c r="C105" s="251">
        <f t="shared" ca="1" si="24"/>
        <v>6.1352196504777323</v>
      </c>
      <c r="D105" s="251">
        <f t="shared" ca="1" si="34"/>
        <v>0.17091389996527737</v>
      </c>
      <c r="E105" s="251">
        <f t="shared" ca="1" si="32"/>
        <v>5.9643057505124553</v>
      </c>
      <c r="F105" s="251">
        <f t="shared" ca="1" si="33"/>
        <v>4.7893954712252829E-2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0" t="s">
        <v>88</v>
      </c>
      <c r="C106" s="251">
        <f t="shared" ca="1" si="24"/>
        <v>5.9643057505124553</v>
      </c>
      <c r="D106" s="251">
        <f t="shared" ca="1" si="34"/>
        <v>0.17091389996527737</v>
      </c>
      <c r="E106" s="251">
        <f t="shared" ca="1" si="32"/>
        <v>5.7933918505471782</v>
      </c>
      <c r="F106" s="251">
        <f t="shared" ca="1" si="33"/>
        <v>4.6540886337527711E-2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0" t="s">
        <v>89</v>
      </c>
      <c r="C107" s="251">
        <f t="shared" ca="1" si="24"/>
        <v>5.7933918505471782</v>
      </c>
      <c r="D107" s="251">
        <f t="shared" ca="1" si="34"/>
        <v>0.17091389996527737</v>
      </c>
      <c r="E107" s="251">
        <f t="shared" ca="1" si="32"/>
        <v>5.6224779505819011</v>
      </c>
      <c r="F107" s="251">
        <f t="shared" ca="1" si="33"/>
        <v>4.5187817962802607E-2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0" t="s">
        <v>90</v>
      </c>
      <c r="C108" s="251">
        <f t="shared" ca="1" si="24"/>
        <v>5.6224779505819011</v>
      </c>
      <c r="D108" s="251">
        <f t="shared" ca="1" si="34"/>
        <v>0.17091389996527737</v>
      </c>
      <c r="E108" s="251">
        <f t="shared" ca="1" si="32"/>
        <v>5.4515640506166241</v>
      </c>
      <c r="F108" s="251">
        <f t="shared" ca="1" si="33"/>
        <v>4.3834749588077489E-2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0" t="s">
        <v>91</v>
      </c>
      <c r="C109" s="251">
        <f t="shared" ca="1" si="24"/>
        <v>5.4515640506166241</v>
      </c>
      <c r="D109" s="251">
        <f t="shared" ca="1" si="34"/>
        <v>0.17091389996527737</v>
      </c>
      <c r="E109" s="251">
        <f t="shared" ca="1" si="32"/>
        <v>5.280650150651347</v>
      </c>
      <c r="F109" s="251">
        <f t="shared" ca="1" si="33"/>
        <v>4.2481681213352392E-2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0" t="s">
        <v>92</v>
      </c>
      <c r="C110" s="251">
        <f t="shared" ca="1" si="24"/>
        <v>5.280650150651347</v>
      </c>
      <c r="D110" s="251">
        <f t="shared" ca="1" si="34"/>
        <v>0.17091389996527737</v>
      </c>
      <c r="E110" s="251">
        <f t="shared" ca="1" si="32"/>
        <v>5.10973625068607</v>
      </c>
      <c r="F110" s="251">
        <f t="shared" ca="1" si="33"/>
        <v>4.1128612838627274E-2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0" t="s">
        <v>93</v>
      </c>
      <c r="C111" s="251">
        <f t="shared" ca="1" si="24"/>
        <v>5.10973625068607</v>
      </c>
      <c r="D111" s="251">
        <f t="shared" ca="1" si="34"/>
        <v>0.17091389996527737</v>
      </c>
      <c r="E111" s="251">
        <f t="shared" ca="1" si="32"/>
        <v>4.9388223507207929</v>
      </c>
      <c r="F111" s="251">
        <f t="shared" ca="1" si="33"/>
        <v>3.977554446390217E-2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0" t="s">
        <v>94</v>
      </c>
      <c r="C112" s="251">
        <f t="shared" ca="1" si="24"/>
        <v>4.9388223507207929</v>
      </c>
      <c r="D112" s="251">
        <f t="shared" ca="1" si="34"/>
        <v>0.17091389996527737</v>
      </c>
      <c r="E112" s="251">
        <f t="shared" ca="1" si="32"/>
        <v>4.7679084507555158</v>
      </c>
      <c r="F112" s="251">
        <f t="shared" ca="1" si="33"/>
        <v>3.8422476089177052E-2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0" t="s">
        <v>95</v>
      </c>
      <c r="C113" s="251">
        <f t="shared" ca="1" si="24"/>
        <v>4.7679084507555158</v>
      </c>
      <c r="D113" s="251">
        <f t="shared" ca="1" si="34"/>
        <v>0.17091389996527737</v>
      </c>
      <c r="E113" s="251">
        <f t="shared" ca="1" si="32"/>
        <v>4.5969945507902388</v>
      </c>
      <c r="F113" s="251">
        <f t="shared" ca="1" si="33"/>
        <v>3.7069407714451948E-2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56" t="s">
        <v>104</v>
      </c>
      <c r="C114" s="257"/>
      <c r="D114" s="256"/>
      <c r="E114" s="257"/>
      <c r="F114" s="257"/>
      <c r="G114" s="4"/>
      <c r="H114" s="4"/>
      <c r="I114" s="327">
        <v>0.16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58" t="s">
        <v>84</v>
      </c>
      <c r="C115" s="259">
        <f ca="1">E113</f>
        <v>4.5969945507902388</v>
      </c>
      <c r="D115" s="259">
        <f ca="1">$I$114*$C$20/12</f>
        <v>0.18859464823754746</v>
      </c>
      <c r="E115" s="259">
        <f t="shared" ref="E115:E126" ca="1" si="35">C115-D115</f>
        <v>4.4083999025526914</v>
      </c>
      <c r="F115" s="259">
        <f t="shared" ref="F115:F126" ca="1" si="36">AVERAGE(C115,E115)*$C$21/12</f>
        <v>3.564635304448243E-2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58" t="s">
        <v>85</v>
      </c>
      <c r="C116" s="259">
        <f t="shared" ref="C116:C126" ca="1" si="37">E115</f>
        <v>4.4083999025526914</v>
      </c>
      <c r="D116" s="259">
        <f t="shared" ref="D116:D126" ca="1" si="38">$I$114*$C$20/12</f>
        <v>0.18859464823754746</v>
      </c>
      <c r="E116" s="259">
        <f t="shared" ca="1" si="35"/>
        <v>4.2198052543151441</v>
      </c>
      <c r="F116" s="259">
        <f t="shared" ca="1" si="36"/>
        <v>3.415331207926852E-2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58" t="s">
        <v>86</v>
      </c>
      <c r="C117" s="259">
        <f t="shared" ca="1" si="37"/>
        <v>4.2198052543151441</v>
      </c>
      <c r="D117" s="259">
        <f t="shared" ca="1" si="38"/>
        <v>0.18859464823754746</v>
      </c>
      <c r="E117" s="259">
        <f t="shared" ca="1" si="35"/>
        <v>4.0312106060775967</v>
      </c>
      <c r="F117" s="259">
        <f t="shared" ca="1" si="36"/>
        <v>3.2660271114054597E-2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58" t="s">
        <v>87</v>
      </c>
      <c r="C118" s="259">
        <f t="shared" ca="1" si="37"/>
        <v>4.0312106060775967</v>
      </c>
      <c r="D118" s="259">
        <f t="shared" ca="1" si="38"/>
        <v>0.18859464823754746</v>
      </c>
      <c r="E118" s="259">
        <f t="shared" ca="1" si="35"/>
        <v>3.8426159578400494</v>
      </c>
      <c r="F118" s="259">
        <f t="shared" ca="1" si="36"/>
        <v>3.1167230148840683E-2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58" t="s">
        <v>88</v>
      </c>
      <c r="C119" s="259">
        <f t="shared" ca="1" si="37"/>
        <v>3.8426159578400494</v>
      </c>
      <c r="D119" s="259">
        <f t="shared" ca="1" si="38"/>
        <v>0.18859464823754746</v>
      </c>
      <c r="E119" s="259">
        <f t="shared" ca="1" si="35"/>
        <v>3.654021309602502</v>
      </c>
      <c r="F119" s="259">
        <f t="shared" ca="1" si="36"/>
        <v>2.9674189183626767E-2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58" t="s">
        <v>89</v>
      </c>
      <c r="C120" s="259">
        <f t="shared" ca="1" si="37"/>
        <v>3.654021309602502</v>
      </c>
      <c r="D120" s="259">
        <f t="shared" ca="1" si="38"/>
        <v>0.18859464823754746</v>
      </c>
      <c r="E120" s="259">
        <f t="shared" ca="1" si="35"/>
        <v>3.4654266613649547</v>
      </c>
      <c r="F120" s="259">
        <f t="shared" ca="1" si="36"/>
        <v>2.818114821841285E-2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58" t="s">
        <v>90</v>
      </c>
      <c r="C121" s="259">
        <f t="shared" ca="1" si="37"/>
        <v>3.4654266613649547</v>
      </c>
      <c r="D121" s="259">
        <f t="shared" ca="1" si="38"/>
        <v>0.18859464823754746</v>
      </c>
      <c r="E121" s="259">
        <f t="shared" ca="1" si="35"/>
        <v>3.2768320131274074</v>
      </c>
      <c r="F121" s="259">
        <f t="shared" ca="1" si="36"/>
        <v>2.6688107253198933E-2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58" t="s">
        <v>91</v>
      </c>
      <c r="C122" s="259">
        <f t="shared" ca="1" si="37"/>
        <v>3.2768320131274074</v>
      </c>
      <c r="D122" s="259">
        <f t="shared" ca="1" si="38"/>
        <v>0.18859464823754746</v>
      </c>
      <c r="E122" s="259">
        <f t="shared" ca="1" si="35"/>
        <v>3.08823736488986</v>
      </c>
      <c r="F122" s="259">
        <f t="shared" ca="1" si="36"/>
        <v>2.5195066287985016E-2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58" t="s">
        <v>92</v>
      </c>
      <c r="C123" s="259">
        <f t="shared" ca="1" si="37"/>
        <v>3.08823736488986</v>
      </c>
      <c r="D123" s="259">
        <f t="shared" ca="1" si="38"/>
        <v>0.18859464823754746</v>
      </c>
      <c r="E123" s="259">
        <f t="shared" ca="1" si="35"/>
        <v>2.8996427166523127</v>
      </c>
      <c r="F123" s="259">
        <f t="shared" ca="1" si="36"/>
        <v>2.37020253227711E-2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58" t="s">
        <v>93</v>
      </c>
      <c r="C124" s="259">
        <f t="shared" ca="1" si="37"/>
        <v>2.8996427166523127</v>
      </c>
      <c r="D124" s="259">
        <f t="shared" ca="1" si="38"/>
        <v>0.18859464823754746</v>
      </c>
      <c r="E124" s="259">
        <f t="shared" ca="1" si="35"/>
        <v>2.7110480684147653</v>
      </c>
      <c r="F124" s="259">
        <f t="shared" ca="1" si="36"/>
        <v>2.2208984357557183E-2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58" t="s">
        <v>94</v>
      </c>
      <c r="C125" s="259">
        <f t="shared" ca="1" si="37"/>
        <v>2.7110480684147653</v>
      </c>
      <c r="D125" s="259">
        <f t="shared" ca="1" si="38"/>
        <v>0.18859464823754746</v>
      </c>
      <c r="E125" s="259">
        <f t="shared" ca="1" si="35"/>
        <v>2.522453420177218</v>
      </c>
      <c r="F125" s="259">
        <f t="shared" ca="1" si="36"/>
        <v>2.0715943392343266E-2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58" t="s">
        <v>95</v>
      </c>
      <c r="C126" s="259">
        <f t="shared" ca="1" si="37"/>
        <v>2.522453420177218</v>
      </c>
      <c r="D126" s="259">
        <f t="shared" ca="1" si="38"/>
        <v>0.18859464823754746</v>
      </c>
      <c r="E126" s="259">
        <f t="shared" ca="1" si="35"/>
        <v>2.3338587719396706</v>
      </c>
      <c r="F126" s="259">
        <f t="shared" ca="1" si="36"/>
        <v>1.9222902427129349E-2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2" t="s">
        <v>409</v>
      </c>
      <c r="C127" s="253"/>
      <c r="D127" s="252"/>
      <c r="E127" s="253"/>
      <c r="F127" s="253"/>
      <c r="G127" s="4"/>
      <c r="H127" s="4"/>
      <c r="I127" s="90">
        <v>0.16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4" t="s">
        <v>84</v>
      </c>
      <c r="C128" s="255">
        <f ca="1">E126</f>
        <v>2.3338587719396706</v>
      </c>
      <c r="D128" s="255">
        <f ca="1">$I$127*$C$20/12</f>
        <v>0.18859464823754746</v>
      </c>
      <c r="E128" s="255">
        <f t="shared" ref="E128:E139" ca="1" si="39">C128-D128</f>
        <v>2.1452641237021233</v>
      </c>
      <c r="F128" s="255">
        <f t="shared" ref="F128:F139" ca="1" si="40">AVERAGE(C128,E128)*$C$21/12</f>
        <v>1.7729861461915433E-2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4" t="s">
        <v>85</v>
      </c>
      <c r="C129" s="255">
        <f t="shared" ref="C129:C139" ca="1" si="41">E128</f>
        <v>2.1452641237021233</v>
      </c>
      <c r="D129" s="255">
        <f t="shared" ref="D129:D138" ca="1" si="42">$I$127*$C$20/12</f>
        <v>0.18859464823754746</v>
      </c>
      <c r="E129" s="255">
        <f t="shared" ca="1" si="39"/>
        <v>1.9566694754645759</v>
      </c>
      <c r="F129" s="255">
        <f t="shared" ca="1" si="40"/>
        <v>1.6236820496701516E-2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4" t="s">
        <v>86</v>
      </c>
      <c r="C130" s="255">
        <f t="shared" ca="1" si="41"/>
        <v>1.9566694754645759</v>
      </c>
      <c r="D130" s="255">
        <f t="shared" ca="1" si="42"/>
        <v>0.18859464823754746</v>
      </c>
      <c r="E130" s="255">
        <f t="shared" ca="1" si="39"/>
        <v>1.7680748272270286</v>
      </c>
      <c r="F130" s="255">
        <f t="shared" ca="1" si="40"/>
        <v>1.4743779531487602E-2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4" t="s">
        <v>87</v>
      </c>
      <c r="C131" s="255">
        <f t="shared" ca="1" si="41"/>
        <v>1.7680748272270286</v>
      </c>
      <c r="D131" s="255">
        <f t="shared" ca="1" si="42"/>
        <v>0.18859464823754746</v>
      </c>
      <c r="E131" s="255">
        <f t="shared" ca="1" si="39"/>
        <v>1.5794801789894812</v>
      </c>
      <c r="F131" s="255">
        <f t="shared" ca="1" si="40"/>
        <v>1.3250738566273686E-2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4" t="s">
        <v>88</v>
      </c>
      <c r="C132" s="255">
        <f t="shared" ca="1" si="41"/>
        <v>1.5794801789894812</v>
      </c>
      <c r="D132" s="255">
        <f t="shared" ca="1" si="42"/>
        <v>0.18859464823754746</v>
      </c>
      <c r="E132" s="255">
        <f t="shared" ca="1" si="39"/>
        <v>1.3908855307519339</v>
      </c>
      <c r="F132" s="255">
        <f t="shared" ca="1" si="40"/>
        <v>1.1757697601059769E-2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4" t="s">
        <v>89</v>
      </c>
      <c r="C133" s="255">
        <f t="shared" ca="1" si="41"/>
        <v>1.3908855307519339</v>
      </c>
      <c r="D133" s="255">
        <f t="shared" ca="1" si="42"/>
        <v>0.18859464823754746</v>
      </c>
      <c r="E133" s="255">
        <f t="shared" ca="1" si="39"/>
        <v>1.2022908825143865</v>
      </c>
      <c r="F133" s="255">
        <f t="shared" ca="1" si="40"/>
        <v>1.0264656635845852E-2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4" t="s">
        <v>90</v>
      </c>
      <c r="C134" s="255">
        <f t="shared" ca="1" si="41"/>
        <v>1.2022908825143865</v>
      </c>
      <c r="D134" s="255">
        <f t="shared" ca="1" si="42"/>
        <v>0.18859464823754746</v>
      </c>
      <c r="E134" s="255">
        <f t="shared" ca="1" si="39"/>
        <v>1.0136962342768392</v>
      </c>
      <c r="F134" s="255">
        <f t="shared" ca="1" si="40"/>
        <v>8.7716156706319354E-3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4" t="s">
        <v>91</v>
      </c>
      <c r="C135" s="255">
        <f t="shared" ca="1" si="41"/>
        <v>1.0136962342768392</v>
      </c>
      <c r="D135" s="255">
        <f t="shared" ca="1" si="42"/>
        <v>0.18859464823754746</v>
      </c>
      <c r="E135" s="255">
        <f t="shared" ca="1" si="39"/>
        <v>0.82510158603929173</v>
      </c>
      <c r="F135" s="255">
        <f t="shared" ca="1" si="40"/>
        <v>7.2785747054180186E-3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4" t="s">
        <v>92</v>
      </c>
      <c r="C136" s="255">
        <f t="shared" ca="1" si="41"/>
        <v>0.82510158603929173</v>
      </c>
      <c r="D136" s="255">
        <f t="shared" ca="1" si="42"/>
        <v>0.18859464823754746</v>
      </c>
      <c r="E136" s="255">
        <f t="shared" ca="1" si="39"/>
        <v>0.63650693780174428</v>
      </c>
      <c r="F136" s="255">
        <f t="shared" ca="1" si="40"/>
        <v>5.785533740204101E-3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4" t="s">
        <v>93</v>
      </c>
      <c r="C137" s="255">
        <f t="shared" ca="1" si="41"/>
        <v>0.63650693780174428</v>
      </c>
      <c r="D137" s="255">
        <f t="shared" ca="1" si="42"/>
        <v>0.18859464823754746</v>
      </c>
      <c r="E137" s="255">
        <f t="shared" ca="1" si="39"/>
        <v>0.44791228956419682</v>
      </c>
      <c r="F137" s="255">
        <f t="shared" ca="1" si="40"/>
        <v>4.2924927749901842E-3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54" t="s">
        <v>94</v>
      </c>
      <c r="C138" s="255">
        <f t="shared" ca="1" si="41"/>
        <v>0.44791228956419682</v>
      </c>
      <c r="D138" s="255">
        <f t="shared" ca="1" si="42"/>
        <v>0.18859464823754746</v>
      </c>
      <c r="E138" s="255">
        <f t="shared" ca="1" si="39"/>
        <v>0.25931764132664936</v>
      </c>
      <c r="F138" s="255">
        <f t="shared" ca="1" si="40"/>
        <v>2.7994518097762661E-3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4" t="s">
        <v>95</v>
      </c>
      <c r="C139" s="255">
        <f t="shared" ca="1" si="41"/>
        <v>0.25931764132664936</v>
      </c>
      <c r="D139" s="255">
        <f ca="1">C139</f>
        <v>0.25931764132664936</v>
      </c>
      <c r="E139" s="255">
        <f t="shared" ca="1" si="39"/>
        <v>0</v>
      </c>
      <c r="F139" s="255">
        <f t="shared" ca="1" si="40"/>
        <v>1.0264656635846539E-3</v>
      </c>
      <c r="G139" s="86" t="s">
        <v>528</v>
      </c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4" t="s">
        <v>105</v>
      </c>
      <c r="C140" s="106"/>
      <c r="D140" s="107">
        <f ca="1">SUM(D24:D139)</f>
        <v>14.144598617816081</v>
      </c>
      <c r="E140" s="107"/>
      <c r="F140" s="107">
        <f ca="1">SUM(F24:F139)</f>
        <v>6.1506755712590673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>
      <selection activeCell="F30" sqref="F30:O39"/>
    </sheetView>
  </sheetViews>
  <sheetFormatPr defaultRowHeight="15" customHeight="1" x14ac:dyDescent="0.35"/>
  <cols>
    <col min="1" max="1" width="6.832031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120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151</v>
      </c>
      <c r="C10" s="4"/>
      <c r="D10" s="4"/>
      <c r="E10" s="4"/>
      <c r="F10" s="136">
        <f>'Common Assumption'!D18</f>
        <v>365</v>
      </c>
      <c r="G10" s="136">
        <f>F10</f>
        <v>365</v>
      </c>
      <c r="H10" s="136">
        <f t="shared" ref="H10:O11" si="3">G10</f>
        <v>365</v>
      </c>
      <c r="I10" s="136">
        <f t="shared" si="3"/>
        <v>365</v>
      </c>
      <c r="J10" s="136">
        <f t="shared" si="3"/>
        <v>365</v>
      </c>
      <c r="K10" s="136">
        <f t="shared" si="3"/>
        <v>365</v>
      </c>
      <c r="L10" s="136">
        <f t="shared" si="3"/>
        <v>365</v>
      </c>
      <c r="M10" s="136">
        <f t="shared" si="3"/>
        <v>365</v>
      </c>
      <c r="N10" s="136">
        <f t="shared" si="3"/>
        <v>365</v>
      </c>
      <c r="O10" s="136">
        <f t="shared" si="3"/>
        <v>365</v>
      </c>
      <c r="P10" s="4"/>
    </row>
    <row r="11" spans="2:16" ht="18" customHeight="1" x14ac:dyDescent="0.35">
      <c r="B11" s="4" t="s">
        <v>333</v>
      </c>
      <c r="C11" s="4"/>
      <c r="D11" s="4"/>
      <c r="E11" s="4"/>
      <c r="F11" s="136">
        <f>'Common Assumption'!$D$18</f>
        <v>365</v>
      </c>
      <c r="G11" s="136">
        <f>F11</f>
        <v>365</v>
      </c>
      <c r="H11" s="136">
        <f t="shared" si="3"/>
        <v>365</v>
      </c>
      <c r="I11" s="136">
        <f t="shared" si="3"/>
        <v>365</v>
      </c>
      <c r="J11" s="136">
        <f t="shared" si="3"/>
        <v>365</v>
      </c>
      <c r="K11" s="136">
        <f t="shared" si="3"/>
        <v>365</v>
      </c>
      <c r="L11" s="136">
        <f t="shared" si="3"/>
        <v>365</v>
      </c>
      <c r="M11" s="136">
        <f t="shared" si="3"/>
        <v>365</v>
      </c>
      <c r="N11" s="136">
        <f t="shared" si="3"/>
        <v>365</v>
      </c>
      <c r="O11" s="136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28" t="s">
        <v>529</v>
      </c>
      <c r="K13" s="328" t="s">
        <v>431</v>
      </c>
      <c r="L13" s="4"/>
      <c r="M13" s="4"/>
      <c r="N13" s="4"/>
      <c r="O13" s="4"/>
      <c r="P13" s="4"/>
    </row>
    <row r="14" spans="2:16" ht="30" x14ac:dyDescent="0.35">
      <c r="B14" s="3" t="s">
        <v>124</v>
      </c>
      <c r="C14" s="41"/>
      <c r="D14" s="41" t="s">
        <v>121</v>
      </c>
      <c r="E14" s="262" t="s">
        <v>440</v>
      </c>
      <c r="F14" s="262" t="s">
        <v>441</v>
      </c>
      <c r="G14" s="262" t="s">
        <v>439</v>
      </c>
      <c r="H14" s="116" t="s">
        <v>430</v>
      </c>
      <c r="I14" s="41" t="s">
        <v>122</v>
      </c>
      <c r="J14" s="41" t="s">
        <v>432</v>
      </c>
      <c r="K14" s="41" t="s">
        <v>363</v>
      </c>
      <c r="L14" s="4"/>
      <c r="M14" s="44"/>
      <c r="N14" s="44"/>
      <c r="O14" s="4"/>
      <c r="P14" s="4"/>
    </row>
    <row r="15" spans="2:16" ht="18" customHeight="1" x14ac:dyDescent="0.35">
      <c r="B15" s="4" t="s">
        <v>14</v>
      </c>
      <c r="C15" s="4"/>
      <c r="D15" s="137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7">
        <v>0</v>
      </c>
      <c r="K15" s="117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15</v>
      </c>
      <c r="C16" s="4"/>
      <c r="D16" s="137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7">
        <v>0</v>
      </c>
      <c r="K16" s="117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123</v>
      </c>
      <c r="C17" s="44"/>
      <c r="D17" s="137">
        <f>'TPC and MoF'!D10</f>
        <v>1.77</v>
      </c>
      <c r="E17" s="44">
        <f>D17*0%</f>
        <v>0</v>
      </c>
      <c r="F17" s="44">
        <f t="shared" si="6"/>
        <v>1.77</v>
      </c>
      <c r="G17" s="44">
        <f t="shared" si="7"/>
        <v>1.77</v>
      </c>
      <c r="H17" s="44">
        <f ca="1">('TPC and MoF'!$D$15+'TPC and MoF'!$D$18+'TPC and MoF'!$D$17)*'Depreciation Schedule'!$D17/'Depreciation Schedule'!$D$20</f>
        <v>0.13533494746944782</v>
      </c>
      <c r="I17" s="44">
        <f t="shared" ca="1" si="8"/>
        <v>1.9053349474694479</v>
      </c>
      <c r="J17" s="117">
        <v>3.1699999999999999E-2</v>
      </c>
      <c r="K17" s="117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59</v>
      </c>
      <c r="C18" s="44"/>
      <c r="D18" s="137">
        <f>'TPC and MoF'!D11</f>
        <v>13.249999999999998</v>
      </c>
      <c r="E18" s="44">
        <f t="shared" si="5"/>
        <v>2.3849999999999998</v>
      </c>
      <c r="F18" s="44">
        <f t="shared" si="6"/>
        <v>15.634999999999998</v>
      </c>
      <c r="G18" s="44">
        <f t="shared" si="7"/>
        <v>13.249999999999998</v>
      </c>
      <c r="H18" s="44">
        <f ca="1">('TPC and MoF'!$D$15+'TPC and MoF'!$D$18+'TPC and MoF'!$D$17)*'Depreciation Schedule'!$D18/'Depreciation Schedule'!$D$20</f>
        <v>1.0131005954633805</v>
      </c>
      <c r="I18" s="44">
        <f t="shared" ca="1" si="8"/>
        <v>14.263100595463378</v>
      </c>
      <c r="J18" s="117">
        <v>6.3299999999999995E-2</v>
      </c>
      <c r="K18" s="117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129</v>
      </c>
      <c r="C19" s="44"/>
      <c r="D19" s="137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7">
        <v>0</v>
      </c>
      <c r="K19" s="117">
        <v>0</v>
      </c>
      <c r="L19" s="4"/>
      <c r="M19" s="4"/>
      <c r="N19" s="4"/>
      <c r="O19" s="4"/>
      <c r="P19" s="4"/>
    </row>
    <row r="20" spans="2:16" ht="18" customHeight="1" x14ac:dyDescent="0.35">
      <c r="B20" s="104" t="s">
        <v>122</v>
      </c>
      <c r="C20" s="113"/>
      <c r="D20" s="113">
        <f t="shared" ref="D20:I20" si="9">SUM(D15:D19)</f>
        <v>15.019999999999998</v>
      </c>
      <c r="E20" s="113">
        <f t="shared" si="9"/>
        <v>2.3849999999999998</v>
      </c>
      <c r="F20" s="113">
        <f t="shared" si="9"/>
        <v>17.404999999999998</v>
      </c>
      <c r="G20" s="113">
        <f t="shared" si="9"/>
        <v>15.019999999999998</v>
      </c>
      <c r="H20" s="113">
        <f t="shared" ca="1" si="9"/>
        <v>1.1484355429328283</v>
      </c>
      <c r="I20" s="113">
        <f t="shared" ca="1" si="9"/>
        <v>16.168435542932826</v>
      </c>
      <c r="J20" s="115"/>
      <c r="K20" s="115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31</v>
      </c>
      <c r="C23" s="13"/>
      <c r="D23" s="119">
        <f t="shared" ref="D23:O23" si="10">D7</f>
        <v>45747</v>
      </c>
      <c r="E23" s="119">
        <f t="shared" si="10"/>
        <v>46022</v>
      </c>
      <c r="F23" s="118">
        <f t="shared" si="10"/>
        <v>46112</v>
      </c>
      <c r="G23" s="118">
        <f t="shared" si="10"/>
        <v>46477</v>
      </c>
      <c r="H23" s="118">
        <f t="shared" si="10"/>
        <v>46843</v>
      </c>
      <c r="I23" s="118">
        <f t="shared" si="10"/>
        <v>47208</v>
      </c>
      <c r="J23" s="118">
        <f t="shared" si="10"/>
        <v>47573</v>
      </c>
      <c r="K23" s="118">
        <f t="shared" si="10"/>
        <v>47938</v>
      </c>
      <c r="L23" s="118">
        <f t="shared" si="10"/>
        <v>48304</v>
      </c>
      <c r="M23" s="118">
        <f t="shared" si="10"/>
        <v>48669</v>
      </c>
      <c r="N23" s="118">
        <f t="shared" si="10"/>
        <v>49034</v>
      </c>
      <c r="O23" s="118">
        <f t="shared" si="10"/>
        <v>49399</v>
      </c>
    </row>
    <row r="24" spans="2:16" ht="18" customHeight="1" x14ac:dyDescent="0.35">
      <c r="B24" s="4" t="s">
        <v>127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0" t="s">
        <v>530</v>
      </c>
      <c r="C25" s="120"/>
      <c r="D25" s="120"/>
      <c r="E25" s="120"/>
      <c r="F25" s="121">
        <f ca="1">F24*$J$15</f>
        <v>0</v>
      </c>
      <c r="G25" s="121">
        <f t="shared" ref="G25:O25" ca="1" si="12">G24*$J$15</f>
        <v>0</v>
      </c>
      <c r="H25" s="121">
        <f t="shared" ca="1" si="12"/>
        <v>0</v>
      </c>
      <c r="I25" s="121">
        <f t="shared" ca="1" si="12"/>
        <v>0</v>
      </c>
      <c r="J25" s="121">
        <f t="shared" ca="1" si="12"/>
        <v>0</v>
      </c>
      <c r="K25" s="121">
        <f t="shared" ca="1" si="12"/>
        <v>0</v>
      </c>
      <c r="L25" s="121">
        <f t="shared" ca="1" si="12"/>
        <v>0</v>
      </c>
      <c r="M25" s="121">
        <f t="shared" ca="1" si="12"/>
        <v>0</v>
      </c>
      <c r="N25" s="121">
        <f t="shared" ca="1" si="12"/>
        <v>0</v>
      </c>
      <c r="O25" s="121">
        <f t="shared" ca="1" si="12"/>
        <v>0</v>
      </c>
      <c r="P25" s="4"/>
    </row>
    <row r="26" spans="2:16" ht="18" customHeight="1" x14ac:dyDescent="0.35">
      <c r="B26" s="4" t="s">
        <v>531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128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0" t="s">
        <v>530</v>
      </c>
      <c r="C28" s="120"/>
      <c r="D28" s="120"/>
      <c r="E28" s="120"/>
      <c r="F28" s="121">
        <f ca="1">F27*$J$16</f>
        <v>0</v>
      </c>
      <c r="G28" s="121">
        <f t="shared" ref="G28:O28" ca="1" si="15">G27*$J$16</f>
        <v>0</v>
      </c>
      <c r="H28" s="121">
        <f t="shared" ca="1" si="15"/>
        <v>0</v>
      </c>
      <c r="I28" s="121">
        <f t="shared" ca="1" si="15"/>
        <v>0</v>
      </c>
      <c r="J28" s="121">
        <f t="shared" ca="1" si="15"/>
        <v>0</v>
      </c>
      <c r="K28" s="121">
        <f t="shared" ca="1" si="15"/>
        <v>0</v>
      </c>
      <c r="L28" s="121">
        <f t="shared" ca="1" si="15"/>
        <v>0</v>
      </c>
      <c r="M28" s="121">
        <f t="shared" ca="1" si="15"/>
        <v>0</v>
      </c>
      <c r="N28" s="121">
        <f t="shared" ca="1" si="15"/>
        <v>0</v>
      </c>
      <c r="O28" s="121">
        <f t="shared" ca="1" si="15"/>
        <v>0</v>
      </c>
      <c r="P28" s="4"/>
    </row>
    <row r="29" spans="2:16" ht="18" customHeight="1" x14ac:dyDescent="0.35">
      <c r="B29" s="4" t="s">
        <v>532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41</v>
      </c>
      <c r="C30" s="4"/>
      <c r="D30" s="4"/>
      <c r="E30" s="4"/>
      <c r="F30" s="44">
        <f ca="1">I17</f>
        <v>1.9053349474694479</v>
      </c>
      <c r="G30" s="44">
        <f ca="1">F30</f>
        <v>1.9053349474694479</v>
      </c>
      <c r="H30" s="44">
        <f t="shared" ref="H30:O30" ca="1" si="17">G30</f>
        <v>1.9053349474694479</v>
      </c>
      <c r="I30" s="44">
        <f t="shared" ca="1" si="17"/>
        <v>1.9053349474694479</v>
      </c>
      <c r="J30" s="44">
        <f t="shared" ca="1" si="17"/>
        <v>1.9053349474694479</v>
      </c>
      <c r="K30" s="44">
        <f t="shared" ca="1" si="17"/>
        <v>1.9053349474694479</v>
      </c>
      <c r="L30" s="44">
        <f t="shared" ca="1" si="17"/>
        <v>1.9053349474694479</v>
      </c>
      <c r="M30" s="44">
        <f t="shared" ca="1" si="17"/>
        <v>1.9053349474694479</v>
      </c>
      <c r="N30" s="44">
        <f t="shared" ca="1" si="17"/>
        <v>1.9053349474694479</v>
      </c>
      <c r="O30" s="44">
        <f t="shared" ca="1" si="17"/>
        <v>1.9053349474694479</v>
      </c>
      <c r="P30" s="4"/>
    </row>
    <row r="31" spans="2:16" ht="18" customHeight="1" x14ac:dyDescent="0.35">
      <c r="B31" s="120" t="s">
        <v>530</v>
      </c>
      <c r="C31" s="120"/>
      <c r="D31" s="120"/>
      <c r="E31" s="120"/>
      <c r="F31" s="121">
        <f ca="1">F30*$J$17/12*F9</f>
        <v>1.5099779458695374E-2</v>
      </c>
      <c r="G31" s="121">
        <f t="shared" ref="G31:O31" ca="1" si="18">G30*$J$17/12*G9</f>
        <v>6.0399117834781496E-2</v>
      </c>
      <c r="H31" s="121">
        <f t="shared" ca="1" si="18"/>
        <v>6.0399117834781496E-2</v>
      </c>
      <c r="I31" s="121">
        <f t="shared" ca="1" si="18"/>
        <v>6.0399117834781496E-2</v>
      </c>
      <c r="J31" s="121">
        <f t="shared" ca="1" si="18"/>
        <v>6.0399117834781496E-2</v>
      </c>
      <c r="K31" s="121">
        <f t="shared" ca="1" si="18"/>
        <v>6.0399117834781496E-2</v>
      </c>
      <c r="L31" s="121">
        <f t="shared" ca="1" si="18"/>
        <v>6.0399117834781496E-2</v>
      </c>
      <c r="M31" s="121">
        <f t="shared" ca="1" si="18"/>
        <v>6.0399117834781496E-2</v>
      </c>
      <c r="N31" s="121">
        <f t="shared" ca="1" si="18"/>
        <v>6.0399117834781496E-2</v>
      </c>
      <c r="O31" s="121">
        <f t="shared" ca="1" si="18"/>
        <v>6.0399117834781496E-2</v>
      </c>
      <c r="P31" s="4"/>
    </row>
    <row r="32" spans="2:16" ht="18" customHeight="1" x14ac:dyDescent="0.35">
      <c r="B32" s="4" t="s">
        <v>533</v>
      </c>
      <c r="C32" s="4"/>
      <c r="D32" s="4"/>
      <c r="E32" s="4"/>
      <c r="F32" s="44">
        <f ca="1">F30-F31</f>
        <v>1.8902351680107525</v>
      </c>
      <c r="G32" s="44">
        <f ca="1">F32-G31</f>
        <v>1.829836050175971</v>
      </c>
      <c r="H32" s="44">
        <f t="shared" ref="H32:O32" ca="1" si="19">G32-H31</f>
        <v>1.7694369323411894</v>
      </c>
      <c r="I32" s="44">
        <f t="shared" ca="1" si="19"/>
        <v>1.7090378145064078</v>
      </c>
      <c r="J32" s="44">
        <f t="shared" ca="1" si="19"/>
        <v>1.6486386966716262</v>
      </c>
      <c r="K32" s="44">
        <f t="shared" ca="1" si="19"/>
        <v>1.5882395788368446</v>
      </c>
      <c r="L32" s="44">
        <f t="shared" ca="1" si="19"/>
        <v>1.5278404610020631</v>
      </c>
      <c r="M32" s="44">
        <f t="shared" ca="1" si="19"/>
        <v>1.4674413431672815</v>
      </c>
      <c r="N32" s="44">
        <f t="shared" ca="1" si="19"/>
        <v>1.4070422253324999</v>
      </c>
      <c r="O32" s="44">
        <f t="shared" ca="1" si="19"/>
        <v>1.3466431074977183</v>
      </c>
      <c r="P32" s="4"/>
    </row>
    <row r="33" spans="2:16" ht="18" customHeight="1" x14ac:dyDescent="0.35">
      <c r="B33" s="4" t="s">
        <v>126</v>
      </c>
      <c r="C33" s="4"/>
      <c r="D33" s="4"/>
      <c r="E33" s="4"/>
      <c r="F33" s="44">
        <f ca="1">I18</f>
        <v>14.263100595463378</v>
      </c>
      <c r="G33" s="44">
        <f ca="1">F33</f>
        <v>14.263100595463378</v>
      </c>
      <c r="H33" s="44">
        <f t="shared" ref="H33:O33" ca="1" si="20">G33</f>
        <v>14.263100595463378</v>
      </c>
      <c r="I33" s="44">
        <f t="shared" ca="1" si="20"/>
        <v>14.263100595463378</v>
      </c>
      <c r="J33" s="44">
        <f t="shared" ca="1" si="20"/>
        <v>14.263100595463378</v>
      </c>
      <c r="K33" s="44">
        <f t="shared" ca="1" si="20"/>
        <v>14.263100595463378</v>
      </c>
      <c r="L33" s="44">
        <f t="shared" ca="1" si="20"/>
        <v>14.263100595463378</v>
      </c>
      <c r="M33" s="44">
        <f t="shared" ca="1" si="20"/>
        <v>14.263100595463378</v>
      </c>
      <c r="N33" s="44">
        <f t="shared" ca="1" si="20"/>
        <v>14.263100595463378</v>
      </c>
      <c r="O33" s="44">
        <f t="shared" ca="1" si="20"/>
        <v>14.263100595463378</v>
      </c>
      <c r="P33" s="4"/>
    </row>
    <row r="34" spans="2:16" ht="18" customHeight="1" x14ac:dyDescent="0.35">
      <c r="B34" s="120" t="s">
        <v>530</v>
      </c>
      <c r="C34" s="120"/>
      <c r="D34" s="120"/>
      <c r="E34" s="120"/>
      <c r="F34" s="121">
        <f ca="1">F33*$J$18/12*F9</f>
        <v>0.22571356692320793</v>
      </c>
      <c r="G34" s="121">
        <f t="shared" ref="G34:O34" ca="1" si="21">G33*$J$18/12*G9</f>
        <v>0.90285426769283172</v>
      </c>
      <c r="H34" s="121">
        <f t="shared" ca="1" si="21"/>
        <v>0.90285426769283172</v>
      </c>
      <c r="I34" s="121">
        <f t="shared" ca="1" si="21"/>
        <v>0.90285426769283172</v>
      </c>
      <c r="J34" s="121">
        <f t="shared" ca="1" si="21"/>
        <v>0.90285426769283172</v>
      </c>
      <c r="K34" s="121">
        <f t="shared" ca="1" si="21"/>
        <v>0.90285426769283172</v>
      </c>
      <c r="L34" s="121">
        <f t="shared" ca="1" si="21"/>
        <v>0.90285426769283172</v>
      </c>
      <c r="M34" s="121">
        <f t="shared" ca="1" si="21"/>
        <v>0.90285426769283172</v>
      </c>
      <c r="N34" s="121">
        <f t="shared" ca="1" si="21"/>
        <v>0.90285426769283172</v>
      </c>
      <c r="O34" s="121">
        <f t="shared" ca="1" si="21"/>
        <v>0.90285426769283172</v>
      </c>
      <c r="P34" s="4"/>
    </row>
    <row r="35" spans="2:16" ht="18" customHeight="1" x14ac:dyDescent="0.35">
      <c r="B35" s="4" t="s">
        <v>534</v>
      </c>
      <c r="C35" s="4"/>
      <c r="D35" s="4"/>
      <c r="E35" s="4"/>
      <c r="F35" s="44">
        <f ca="1">F33-F34</f>
        <v>14.03738702854017</v>
      </c>
      <c r="G35" s="44">
        <f ca="1">F35-G34</f>
        <v>13.134532760847339</v>
      </c>
      <c r="H35" s="44">
        <f t="shared" ref="H35:O35" ca="1" si="22">G35-H34</f>
        <v>12.231678493154508</v>
      </c>
      <c r="I35" s="44">
        <f t="shared" ca="1" si="22"/>
        <v>11.328824225461677</v>
      </c>
      <c r="J35" s="44">
        <f t="shared" ca="1" si="22"/>
        <v>10.425969957768846</v>
      </c>
      <c r="K35" s="44">
        <f t="shared" ca="1" si="22"/>
        <v>9.5231156900760148</v>
      </c>
      <c r="L35" s="44">
        <f t="shared" ca="1" si="22"/>
        <v>8.6202614223831837</v>
      </c>
      <c r="M35" s="44">
        <f t="shared" ca="1" si="22"/>
        <v>7.7174071546903518</v>
      </c>
      <c r="N35" s="44">
        <f t="shared" ca="1" si="22"/>
        <v>6.8145528869975198</v>
      </c>
      <c r="O35" s="44">
        <f t="shared" ca="1" si="22"/>
        <v>5.9116986193046879</v>
      </c>
      <c r="P35" s="4"/>
    </row>
    <row r="36" spans="2:16" ht="18" customHeight="1" x14ac:dyDescent="0.35">
      <c r="B36" s="4" t="s">
        <v>129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0" t="s">
        <v>530</v>
      </c>
      <c r="C37" s="120"/>
      <c r="D37" s="120"/>
      <c r="E37" s="120"/>
      <c r="F37" s="121">
        <f>F36*$J$19</f>
        <v>0</v>
      </c>
      <c r="G37" s="121">
        <f t="shared" ref="G37:O37" si="24">G36*$J$19</f>
        <v>0</v>
      </c>
      <c r="H37" s="121">
        <f t="shared" si="24"/>
        <v>0</v>
      </c>
      <c r="I37" s="121">
        <f t="shared" si="24"/>
        <v>0</v>
      </c>
      <c r="J37" s="121">
        <f t="shared" si="24"/>
        <v>0</v>
      </c>
      <c r="K37" s="121">
        <f t="shared" si="24"/>
        <v>0</v>
      </c>
      <c r="L37" s="121">
        <f t="shared" si="24"/>
        <v>0</v>
      </c>
      <c r="M37" s="121">
        <f t="shared" si="24"/>
        <v>0</v>
      </c>
      <c r="N37" s="121">
        <f t="shared" si="24"/>
        <v>0</v>
      </c>
      <c r="O37" s="121">
        <f t="shared" si="24"/>
        <v>0</v>
      </c>
      <c r="P37" s="4"/>
    </row>
    <row r="38" spans="2:16" ht="18" customHeight="1" x14ac:dyDescent="0.35">
      <c r="B38" s="4" t="s">
        <v>535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4" t="s">
        <v>536</v>
      </c>
      <c r="C39" s="84"/>
      <c r="D39" s="84"/>
      <c r="E39" s="84"/>
      <c r="F39" s="107">
        <f ca="1">F25+F28+F31+F34+F37</f>
        <v>0.2408133463819033</v>
      </c>
      <c r="G39" s="107">
        <f t="shared" ref="G39:O39" ca="1" si="26">G25+G28+G31+G34+G37</f>
        <v>0.96325338552761319</v>
      </c>
      <c r="H39" s="107">
        <f t="shared" ca="1" si="26"/>
        <v>0.96325338552761319</v>
      </c>
      <c r="I39" s="107">
        <f t="shared" ca="1" si="26"/>
        <v>0.96325338552761319</v>
      </c>
      <c r="J39" s="107">
        <f t="shared" ca="1" si="26"/>
        <v>0.96325338552761319</v>
      </c>
      <c r="K39" s="107">
        <f t="shared" ca="1" si="26"/>
        <v>0.96325338552761319</v>
      </c>
      <c r="L39" s="107">
        <f t="shared" ca="1" si="26"/>
        <v>0.96325338552761319</v>
      </c>
      <c r="M39" s="107">
        <f t="shared" ca="1" si="26"/>
        <v>0.96325338552761319</v>
      </c>
      <c r="N39" s="107">
        <f t="shared" ca="1" si="26"/>
        <v>0.96325338552761319</v>
      </c>
      <c r="O39" s="107">
        <f t="shared" ca="1" si="26"/>
        <v>0.96325338552761319</v>
      </c>
      <c r="P39" s="4"/>
    </row>
    <row r="40" spans="2:16" ht="18" customHeight="1" x14ac:dyDescent="0.35">
      <c r="B40" s="3" t="s">
        <v>537</v>
      </c>
      <c r="C40" s="3"/>
      <c r="D40" s="3"/>
      <c r="E40" s="3"/>
      <c r="F40" s="245">
        <f ca="1">F26+F29+F32+F35+F38</f>
        <v>15.927622196550923</v>
      </c>
      <c r="G40" s="329">
        <f t="shared" ref="G40:O40" ca="1" si="27">G26+G29+G32+G35+G38</f>
        <v>14.964368811023309</v>
      </c>
      <c r="H40" s="329">
        <f t="shared" ca="1" si="27"/>
        <v>14.001115425495698</v>
      </c>
      <c r="I40" s="329">
        <f t="shared" ca="1" si="27"/>
        <v>13.037862039968084</v>
      </c>
      <c r="J40" s="329">
        <f t="shared" ca="1" si="27"/>
        <v>12.074608654440471</v>
      </c>
      <c r="K40" s="329">
        <f t="shared" ca="1" si="27"/>
        <v>11.11135526891286</v>
      </c>
      <c r="L40" s="329">
        <f t="shared" ca="1" si="27"/>
        <v>10.148101883385246</v>
      </c>
      <c r="M40" s="329">
        <f t="shared" ca="1" si="27"/>
        <v>9.184848497857633</v>
      </c>
      <c r="N40" s="329">
        <f t="shared" ca="1" si="27"/>
        <v>8.2215951123300197</v>
      </c>
      <c r="O40" s="329">
        <f t="shared" ca="1" si="27"/>
        <v>7.2583417268024064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438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31</v>
      </c>
      <c r="C44" s="13"/>
      <c r="D44" s="119">
        <f t="shared" ref="D44:O44" si="28">D7</f>
        <v>45747</v>
      </c>
      <c r="E44" s="119">
        <f t="shared" si="28"/>
        <v>46022</v>
      </c>
      <c r="F44" s="118">
        <f t="shared" si="28"/>
        <v>46112</v>
      </c>
      <c r="G44" s="118">
        <f t="shared" si="28"/>
        <v>46477</v>
      </c>
      <c r="H44" s="118">
        <f t="shared" si="28"/>
        <v>46843</v>
      </c>
      <c r="I44" s="118">
        <f t="shared" si="28"/>
        <v>47208</v>
      </c>
      <c r="J44" s="118">
        <f t="shared" si="28"/>
        <v>47573</v>
      </c>
      <c r="K44" s="118">
        <f t="shared" si="28"/>
        <v>47938</v>
      </c>
      <c r="L44" s="118">
        <f t="shared" si="28"/>
        <v>48304</v>
      </c>
      <c r="M44" s="118">
        <f t="shared" si="28"/>
        <v>48669</v>
      </c>
      <c r="N44" s="118">
        <f t="shared" si="28"/>
        <v>49034</v>
      </c>
      <c r="O44" s="118">
        <f t="shared" si="28"/>
        <v>49399</v>
      </c>
      <c r="P44" s="4"/>
    </row>
    <row r="45" spans="2:16" ht="18" customHeight="1" x14ac:dyDescent="0.35">
      <c r="B45" s="4" t="s">
        <v>127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0" t="s">
        <v>433</v>
      </c>
      <c r="C46" s="120"/>
      <c r="D46" s="120"/>
      <c r="E46" s="120"/>
      <c r="F46" s="121">
        <f ca="1">F45*$K$15</f>
        <v>0</v>
      </c>
      <c r="G46" s="121">
        <f t="shared" ref="G46:O46" ca="1" si="30">G45*$K$15</f>
        <v>0</v>
      </c>
      <c r="H46" s="121">
        <f t="shared" ca="1" si="30"/>
        <v>0</v>
      </c>
      <c r="I46" s="121">
        <f t="shared" ca="1" si="30"/>
        <v>0</v>
      </c>
      <c r="J46" s="121">
        <f t="shared" ca="1" si="30"/>
        <v>0</v>
      </c>
      <c r="K46" s="121">
        <f t="shared" ca="1" si="30"/>
        <v>0</v>
      </c>
      <c r="L46" s="121">
        <f t="shared" ca="1" si="30"/>
        <v>0</v>
      </c>
      <c r="M46" s="121">
        <f t="shared" ca="1" si="30"/>
        <v>0</v>
      </c>
      <c r="N46" s="121">
        <f t="shared" ca="1" si="30"/>
        <v>0</v>
      </c>
      <c r="O46" s="121">
        <f t="shared" ca="1" si="30"/>
        <v>0</v>
      </c>
      <c r="P46" s="4"/>
    </row>
    <row r="47" spans="2:16" ht="18" customHeight="1" x14ac:dyDescent="0.35">
      <c r="B47" s="4" t="s">
        <v>130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128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0" t="s">
        <v>433</v>
      </c>
      <c r="C49" s="120"/>
      <c r="D49" s="120"/>
      <c r="E49" s="120"/>
      <c r="F49" s="121">
        <f ca="1">F48*$K$16</f>
        <v>0</v>
      </c>
      <c r="G49" s="121">
        <f t="shared" ref="G49:O49" ca="1" si="33">G48*$K$16</f>
        <v>0</v>
      </c>
      <c r="H49" s="121">
        <f t="shared" ca="1" si="33"/>
        <v>0</v>
      </c>
      <c r="I49" s="121">
        <f t="shared" ca="1" si="33"/>
        <v>0</v>
      </c>
      <c r="J49" s="121">
        <f t="shared" ca="1" si="33"/>
        <v>0</v>
      </c>
      <c r="K49" s="121">
        <f t="shared" ca="1" si="33"/>
        <v>0</v>
      </c>
      <c r="L49" s="121">
        <f t="shared" ca="1" si="33"/>
        <v>0</v>
      </c>
      <c r="M49" s="121">
        <f t="shared" ca="1" si="33"/>
        <v>0</v>
      </c>
      <c r="N49" s="121">
        <f t="shared" ca="1" si="33"/>
        <v>0</v>
      </c>
      <c r="O49" s="121">
        <f t="shared" ca="1" si="33"/>
        <v>0</v>
      </c>
      <c r="P49" s="4"/>
    </row>
    <row r="50" spans="1:16" ht="18" customHeight="1" x14ac:dyDescent="0.35">
      <c r="B50" s="4" t="s">
        <v>434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41</v>
      </c>
      <c r="C51" s="4"/>
      <c r="D51" s="4"/>
      <c r="E51" s="4"/>
      <c r="F51" s="44">
        <f ca="1">I17</f>
        <v>1.9053349474694479</v>
      </c>
      <c r="G51" s="44">
        <f ca="1">F53</f>
        <v>1.7148014527225031</v>
      </c>
      <c r="H51" s="44">
        <f t="shared" ref="H51:O51" ca="1" si="43">G53</f>
        <v>1.5433213074502528</v>
      </c>
      <c r="I51" s="44">
        <f t="shared" ca="1" si="43"/>
        <v>1.3889891767052274</v>
      </c>
      <c r="J51" s="44">
        <f t="shared" ca="1" si="43"/>
        <v>1.2500902590347047</v>
      </c>
      <c r="K51" s="44">
        <f t="shared" ca="1" si="43"/>
        <v>1.1250812331312343</v>
      </c>
      <c r="L51" s="44">
        <f t="shared" ca="1" si="43"/>
        <v>1.0125731098181108</v>
      </c>
      <c r="M51" s="44">
        <f t="shared" ca="1" si="43"/>
        <v>0.91131579883629965</v>
      </c>
      <c r="N51" s="44">
        <f t="shared" ca="1" si="43"/>
        <v>0.82018421895266969</v>
      </c>
      <c r="O51" s="44">
        <f t="shared" ca="1" si="43"/>
        <v>0.73816579705740271</v>
      </c>
      <c r="P51" s="4"/>
    </row>
    <row r="52" spans="1:16" ht="18" customHeight="1" x14ac:dyDescent="0.35">
      <c r="B52" s="120" t="s">
        <v>433</v>
      </c>
      <c r="C52" s="120"/>
      <c r="D52" s="120"/>
      <c r="E52" s="120"/>
      <c r="F52" s="121">
        <f ca="1">F51*$K$17</f>
        <v>0.19053349474694481</v>
      </c>
      <c r="G52" s="121">
        <f t="shared" ref="G52:O52" ca="1" si="44">G51*$K$17</f>
        <v>0.17148014527225031</v>
      </c>
      <c r="H52" s="121">
        <f t="shared" ca="1" si="44"/>
        <v>0.15433213074502528</v>
      </c>
      <c r="I52" s="121">
        <f t="shared" ca="1" si="44"/>
        <v>0.13889891767052273</v>
      </c>
      <c r="J52" s="121">
        <f t="shared" ca="1" si="44"/>
        <v>0.12500902590347049</v>
      </c>
      <c r="K52" s="121">
        <f t="shared" ca="1" si="44"/>
        <v>0.11250812331312343</v>
      </c>
      <c r="L52" s="121">
        <f t="shared" ca="1" si="44"/>
        <v>0.10125731098181108</v>
      </c>
      <c r="M52" s="121">
        <f t="shared" ca="1" si="44"/>
        <v>9.1131579883629965E-2</v>
      </c>
      <c r="N52" s="121">
        <f t="shared" ca="1" si="44"/>
        <v>8.201842189526698E-2</v>
      </c>
      <c r="O52" s="121">
        <f t="shared" ca="1" si="44"/>
        <v>7.3816579705740279E-2</v>
      </c>
      <c r="P52" s="4"/>
    </row>
    <row r="53" spans="1:16" ht="18" customHeight="1" x14ac:dyDescent="0.35">
      <c r="B53" s="4" t="s">
        <v>131</v>
      </c>
      <c r="C53" s="4"/>
      <c r="D53" s="4"/>
      <c r="E53" s="4"/>
      <c r="F53" s="44">
        <f ca="1">F51-F52</f>
        <v>1.7148014527225031</v>
      </c>
      <c r="G53" s="44">
        <f t="shared" ref="G53" ca="1" si="45">G51-G52</f>
        <v>1.5433213074502528</v>
      </c>
      <c r="H53" s="44">
        <f t="shared" ref="H53" ca="1" si="46">H51-H52</f>
        <v>1.3889891767052274</v>
      </c>
      <c r="I53" s="44">
        <f t="shared" ref="I53" ca="1" si="47">I51-I52</f>
        <v>1.2500902590347047</v>
      </c>
      <c r="J53" s="44">
        <f t="shared" ref="J53" ca="1" si="48">J51-J52</f>
        <v>1.1250812331312343</v>
      </c>
      <c r="K53" s="44">
        <f t="shared" ref="K53" ca="1" si="49">K51-K52</f>
        <v>1.0125731098181108</v>
      </c>
      <c r="L53" s="44">
        <f t="shared" ref="L53" ca="1" si="50">L51-L52</f>
        <v>0.91131579883629965</v>
      </c>
      <c r="M53" s="44">
        <f t="shared" ref="M53" ca="1" si="51">M51-M52</f>
        <v>0.82018421895266969</v>
      </c>
      <c r="N53" s="44">
        <f t="shared" ref="N53" ca="1" si="52">N51-N52</f>
        <v>0.73816579705740271</v>
      </c>
      <c r="O53" s="44">
        <f t="shared" ref="O53" ca="1" si="53">O51-O52</f>
        <v>0.66434921735166241</v>
      </c>
      <c r="P53" s="4"/>
    </row>
    <row r="54" spans="1:16" ht="18" customHeight="1" x14ac:dyDescent="0.35">
      <c r="B54" s="4" t="s">
        <v>126</v>
      </c>
      <c r="C54" s="4"/>
      <c r="D54" s="4"/>
      <c r="E54" s="4"/>
      <c r="F54" s="44">
        <f ca="1">I18</f>
        <v>14.263100595463378</v>
      </c>
      <c r="G54" s="44">
        <f ca="1">F56</f>
        <v>12.123635506143872</v>
      </c>
      <c r="H54" s="44">
        <f t="shared" ref="H54:O54" ca="1" si="54">G56</f>
        <v>10.30509018022229</v>
      </c>
      <c r="I54" s="44">
        <f t="shared" ca="1" si="54"/>
        <v>8.7593266531889462</v>
      </c>
      <c r="J54" s="44">
        <f t="shared" ca="1" si="54"/>
        <v>7.4454276552106045</v>
      </c>
      <c r="K54" s="44">
        <f t="shared" ca="1" si="54"/>
        <v>6.3286135069290141</v>
      </c>
      <c r="L54" s="44">
        <f t="shared" ca="1" si="54"/>
        <v>5.3793214808896623</v>
      </c>
      <c r="M54" s="44">
        <f t="shared" ca="1" si="54"/>
        <v>4.5724232587562135</v>
      </c>
      <c r="N54" s="44">
        <f t="shared" ca="1" si="54"/>
        <v>3.8865597699427816</v>
      </c>
      <c r="O54" s="44">
        <f t="shared" ca="1" si="54"/>
        <v>3.3035758044513646</v>
      </c>
      <c r="P54" s="4"/>
    </row>
    <row r="55" spans="1:16" ht="18" customHeight="1" x14ac:dyDescent="0.35">
      <c r="B55" s="120" t="s">
        <v>433</v>
      </c>
      <c r="C55" s="120"/>
      <c r="D55" s="120"/>
      <c r="E55" s="120"/>
      <c r="F55" s="121">
        <f ca="1">F54*$K$18</f>
        <v>2.1394650893195064</v>
      </c>
      <c r="G55" s="121">
        <f t="shared" ref="G55:O55" ca="1" si="55">G54*$K$18</f>
        <v>1.8185453259215807</v>
      </c>
      <c r="H55" s="121">
        <f t="shared" ca="1" si="55"/>
        <v>1.5457635270333434</v>
      </c>
      <c r="I55" s="121">
        <f t="shared" ca="1" si="55"/>
        <v>1.313898997978342</v>
      </c>
      <c r="J55" s="121">
        <f t="shared" ca="1" si="55"/>
        <v>1.1168141482815905</v>
      </c>
      <c r="K55" s="121">
        <f t="shared" ca="1" si="55"/>
        <v>0.94929202603935203</v>
      </c>
      <c r="L55" s="121">
        <f t="shared" ca="1" si="55"/>
        <v>0.80689822213344931</v>
      </c>
      <c r="M55" s="121">
        <f t="shared" ca="1" si="55"/>
        <v>0.68586348881343195</v>
      </c>
      <c r="N55" s="121">
        <f t="shared" ca="1" si="55"/>
        <v>0.58298396549141718</v>
      </c>
      <c r="O55" s="121">
        <f t="shared" ca="1" si="55"/>
        <v>0.49553637066770467</v>
      </c>
      <c r="P55" s="4"/>
    </row>
    <row r="56" spans="1:16" ht="18" customHeight="1" x14ac:dyDescent="0.35">
      <c r="B56" s="4" t="s">
        <v>435</v>
      </c>
      <c r="C56" s="4"/>
      <c r="D56" s="4"/>
      <c r="E56" s="4"/>
      <c r="F56" s="44">
        <f ca="1">F54-F55</f>
        <v>12.123635506143872</v>
      </c>
      <c r="G56" s="44">
        <f t="shared" ref="G56" ca="1" si="56">G54-G55</f>
        <v>10.30509018022229</v>
      </c>
      <c r="H56" s="44">
        <f t="shared" ref="H56" ca="1" si="57">H54-H55</f>
        <v>8.7593266531889462</v>
      </c>
      <c r="I56" s="44">
        <f t="shared" ref="I56" ca="1" si="58">I54-I55</f>
        <v>7.4454276552106045</v>
      </c>
      <c r="J56" s="44">
        <f t="shared" ref="J56" ca="1" si="59">J54-J55</f>
        <v>6.3286135069290141</v>
      </c>
      <c r="K56" s="44">
        <f t="shared" ref="K56" ca="1" si="60">K54-K55</f>
        <v>5.3793214808896623</v>
      </c>
      <c r="L56" s="44">
        <f t="shared" ref="L56" ca="1" si="61">L54-L55</f>
        <v>4.5724232587562135</v>
      </c>
      <c r="M56" s="44">
        <f t="shared" ref="M56" ca="1" si="62">M54-M55</f>
        <v>3.8865597699427816</v>
      </c>
      <c r="N56" s="44">
        <f t="shared" ref="N56" ca="1" si="63">N54-N55</f>
        <v>3.3035758044513646</v>
      </c>
      <c r="O56" s="44">
        <f t="shared" ref="O56" ca="1" si="64">O54-O55</f>
        <v>2.8080394337836601</v>
      </c>
      <c r="P56" s="4"/>
    </row>
    <row r="57" spans="1:16" ht="18" customHeight="1" x14ac:dyDescent="0.35">
      <c r="B57" s="4" t="s">
        <v>129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0" t="s">
        <v>433</v>
      </c>
      <c r="C58" s="120"/>
      <c r="D58" s="120"/>
      <c r="E58" s="120"/>
      <c r="F58" s="121">
        <f ca="1">F57*$K$19</f>
        <v>0</v>
      </c>
      <c r="G58" s="121">
        <f t="shared" ref="G58:O58" ca="1" si="66">G57*$K$19</f>
        <v>0</v>
      </c>
      <c r="H58" s="121">
        <f t="shared" ca="1" si="66"/>
        <v>0</v>
      </c>
      <c r="I58" s="121">
        <f t="shared" ca="1" si="66"/>
        <v>0</v>
      </c>
      <c r="J58" s="121">
        <f t="shared" ca="1" si="66"/>
        <v>0</v>
      </c>
      <c r="K58" s="121">
        <f t="shared" ca="1" si="66"/>
        <v>0</v>
      </c>
      <c r="L58" s="121">
        <f t="shared" ca="1" si="66"/>
        <v>0</v>
      </c>
      <c r="M58" s="121">
        <f t="shared" ca="1" si="66"/>
        <v>0</v>
      </c>
      <c r="N58" s="121">
        <f t="shared" ca="1" si="66"/>
        <v>0</v>
      </c>
      <c r="O58" s="121">
        <f t="shared" ca="1" si="66"/>
        <v>0</v>
      </c>
      <c r="P58" s="4"/>
    </row>
    <row r="59" spans="1:16" ht="18" customHeight="1" x14ac:dyDescent="0.35">
      <c r="B59" s="4" t="s">
        <v>436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4" t="s">
        <v>437</v>
      </c>
      <c r="C60" s="84"/>
      <c r="D60" s="84"/>
      <c r="E60" s="84"/>
      <c r="F60" s="107">
        <f ca="1">F46+F49+F52+F55+F58</f>
        <v>2.329998584066451</v>
      </c>
      <c r="G60" s="107">
        <f t="shared" ref="G60:O60" ca="1" si="76">G46+G49+G52+G55+G58</f>
        <v>1.990025471193831</v>
      </c>
      <c r="H60" s="107">
        <f t="shared" ca="1" si="76"/>
        <v>1.7000956577783688</v>
      </c>
      <c r="I60" s="107">
        <f t="shared" ca="1" si="76"/>
        <v>1.4527979156488646</v>
      </c>
      <c r="J60" s="107">
        <f t="shared" ca="1" si="76"/>
        <v>1.2418231741850609</v>
      </c>
      <c r="K60" s="107">
        <f t="shared" ca="1" si="76"/>
        <v>1.0618001493524756</v>
      </c>
      <c r="L60" s="107">
        <f t="shared" ca="1" si="76"/>
        <v>0.90815553311526043</v>
      </c>
      <c r="M60" s="107">
        <f t="shared" ca="1" si="76"/>
        <v>0.77699506869706192</v>
      </c>
      <c r="N60" s="107">
        <f t="shared" ca="1" si="76"/>
        <v>0.66500238738668416</v>
      </c>
      <c r="O60" s="107">
        <f t="shared" ca="1" si="76"/>
        <v>0.56935295037344491</v>
      </c>
      <c r="P60" s="4"/>
    </row>
    <row r="61" spans="1:16" ht="18" customHeight="1" x14ac:dyDescent="0.35">
      <c r="B61" s="3" t="s">
        <v>132</v>
      </c>
      <c r="C61" s="3"/>
      <c r="D61" s="3"/>
      <c r="E61" s="3"/>
      <c r="F61" s="245">
        <f ca="1">F47+F50+F53+F56+F59</f>
        <v>13.838436958866374</v>
      </c>
      <c r="G61" s="245">
        <f t="shared" ref="G61:O61" ca="1" si="77">G47+G50+G53+G56+G59</f>
        <v>11.848411487672543</v>
      </c>
      <c r="H61" s="245">
        <f t="shared" ca="1" si="77"/>
        <v>10.148315829894173</v>
      </c>
      <c r="I61" s="245">
        <f t="shared" ca="1" si="77"/>
        <v>8.6955179142453094</v>
      </c>
      <c r="J61" s="245">
        <f t="shared" ca="1" si="77"/>
        <v>7.4536947400602482</v>
      </c>
      <c r="K61" s="245">
        <f t="shared" ca="1" si="77"/>
        <v>6.3918945907077731</v>
      </c>
      <c r="L61" s="245">
        <f t="shared" ca="1" si="77"/>
        <v>5.4837390575925129</v>
      </c>
      <c r="M61" s="245">
        <f t="shared" ca="1" si="77"/>
        <v>4.7067439888954512</v>
      </c>
      <c r="N61" s="245">
        <f t="shared" ca="1" si="77"/>
        <v>4.0417416015087673</v>
      </c>
      <c r="O61" s="245">
        <f t="shared" ca="1" si="77"/>
        <v>3.4723886511353226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Assumption'!D72</f>
        <v>0.25168000000000001</v>
      </c>
      <c r="B64" s="4" t="s">
        <v>442</v>
      </c>
      <c r="C64" s="4"/>
      <c r="D64" s="4"/>
      <c r="E64" s="4"/>
      <c r="F64" s="44">
        <f ca="1">(F61-F40)*$A$64</f>
        <v>-0.52580614062044706</v>
      </c>
      <c r="G64" s="44">
        <f ca="1">(G61-G40)*$A$64</f>
        <v>-0.78422413914092093</v>
      </c>
      <c r="H64" s="44">
        <f t="shared" ref="H64:O64" ca="1" si="78">(H61-H40)*$A$64</f>
        <v>-0.96967260222099183</v>
      </c>
      <c r="I64" s="44">
        <f t="shared" ca="1" si="78"/>
        <v>-1.0928811695619081</v>
      </c>
      <c r="J64" s="44">
        <f t="shared" ca="1" si="78"/>
        <v>-1.1629916139712146</v>
      </c>
      <c r="K64" s="44">
        <f t="shared" ca="1" si="78"/>
        <v>-1.1877938634906562</v>
      </c>
      <c r="L64" s="44">
        <f t="shared" ca="1" si="78"/>
        <v>-1.1739268359955153</v>
      </c>
      <c r="M64" s="44">
        <f t="shared" ca="1" si="78"/>
        <v>-1.1270493428156021</v>
      </c>
      <c r="N64" s="44">
        <f t="shared" ca="1" si="78"/>
        <v>-1.051985531603493</v>
      </c>
      <c r="O64" s="44">
        <f t="shared" ca="1" si="78"/>
        <v>-0.95284867008389174</v>
      </c>
      <c r="P64" s="4"/>
    </row>
    <row r="65" spans="2:15" s="4" customFormat="1" ht="18" customHeight="1" x14ac:dyDescent="0.35">
      <c r="B65" s="4" t="s">
        <v>473</v>
      </c>
      <c r="F65" s="44">
        <f ca="1">F64</f>
        <v>-0.52580614062044706</v>
      </c>
      <c r="G65" s="44">
        <f ca="1">G64-F64</f>
        <v>-0.25841799852047387</v>
      </c>
      <c r="H65" s="44">
        <f t="shared" ref="H65:O65" ca="1" si="79">H64-G64</f>
        <v>-0.1854484630800709</v>
      </c>
      <c r="I65" s="44">
        <f t="shared" ca="1" si="79"/>
        <v>-0.12320856734091623</v>
      </c>
      <c r="J65" s="44">
        <f t="shared" ca="1" si="79"/>
        <v>-7.0110444409306583E-2</v>
      </c>
      <c r="K65" s="44">
        <f t="shared" ca="1" si="79"/>
        <v>-2.4802249519441544E-2</v>
      </c>
      <c r="L65" s="44">
        <f t="shared" ca="1" si="79"/>
        <v>1.3867027495140904E-2</v>
      </c>
      <c r="M65" s="44">
        <f t="shared" ca="1" si="79"/>
        <v>4.6877493179913188E-2</v>
      </c>
      <c r="N65" s="44">
        <f t="shared" ca="1" si="79"/>
        <v>7.5063811212109144E-2</v>
      </c>
      <c r="O65" s="44">
        <f t="shared" ca="1" si="79"/>
        <v>9.9136861519601216E-2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19" customWidth="1"/>
    <col min="2" max="2" width="53.6640625" style="301" customWidth="1"/>
    <col min="3" max="15" width="14.83203125" style="301" customWidth="1"/>
    <col min="16" max="16384" width="10.33203125" style="301"/>
  </cols>
  <sheetData>
    <row r="2" spans="1:15" x14ac:dyDescent="0.35">
      <c r="A2" s="318"/>
      <c r="E2" s="301">
        <v>0</v>
      </c>
      <c r="F2" s="302">
        <v>1</v>
      </c>
      <c r="G2" s="302">
        <f t="shared" ref="G2:O2" si="0">F2+1</f>
        <v>2</v>
      </c>
      <c r="H2" s="302">
        <f t="shared" si="0"/>
        <v>3</v>
      </c>
      <c r="I2" s="302">
        <f t="shared" si="0"/>
        <v>4</v>
      </c>
      <c r="J2" s="302">
        <f t="shared" si="0"/>
        <v>5</v>
      </c>
      <c r="K2" s="302">
        <f t="shared" si="0"/>
        <v>6</v>
      </c>
      <c r="L2" s="302">
        <f t="shared" si="0"/>
        <v>7</v>
      </c>
      <c r="M2" s="302">
        <f t="shared" si="0"/>
        <v>8</v>
      </c>
      <c r="N2" s="302">
        <f t="shared" si="0"/>
        <v>9</v>
      </c>
      <c r="O2" s="302">
        <f t="shared" si="0"/>
        <v>10</v>
      </c>
    </row>
    <row r="3" spans="1:15" ht="18" customHeight="1" x14ac:dyDescent="0.35">
      <c r="B3" s="303" t="s">
        <v>31</v>
      </c>
      <c r="C3" s="304" t="s">
        <v>105</v>
      </c>
      <c r="D3" s="305">
        <f>+'Balance Sheet'!D7</f>
        <v>45747</v>
      </c>
      <c r="E3" s="305">
        <f>+'Balance Sheet'!E7</f>
        <v>46022</v>
      </c>
      <c r="F3" s="305">
        <f>+'Balance Sheet'!F7</f>
        <v>46112</v>
      </c>
      <c r="G3" s="305">
        <f>+'Balance Sheet'!G7</f>
        <v>46477</v>
      </c>
      <c r="H3" s="305">
        <f>+'Balance Sheet'!H7</f>
        <v>46843</v>
      </c>
      <c r="I3" s="305">
        <f>+'Balance Sheet'!I7</f>
        <v>47208</v>
      </c>
      <c r="J3" s="305">
        <f>+'Balance Sheet'!J7</f>
        <v>47573</v>
      </c>
      <c r="K3" s="305">
        <f>+'Balance Sheet'!K7</f>
        <v>47938</v>
      </c>
      <c r="L3" s="305">
        <f>+'Balance Sheet'!L7</f>
        <v>48304</v>
      </c>
      <c r="M3" s="305">
        <f>+'Balance Sheet'!M7</f>
        <v>48669</v>
      </c>
      <c r="N3" s="305">
        <f>+'Balance Sheet'!N7</f>
        <v>49034</v>
      </c>
      <c r="O3" s="305">
        <f>+'Balance Sheet'!O7</f>
        <v>49399</v>
      </c>
    </row>
    <row r="4" spans="1:15" ht="18" customHeight="1" x14ac:dyDescent="0.35"/>
    <row r="5" spans="1:15" ht="18" customHeight="1" x14ac:dyDescent="0.35">
      <c r="B5" s="301" t="s">
        <v>464</v>
      </c>
      <c r="C5" s="306">
        <f>SUM(E5:O5)</f>
        <v>0</v>
      </c>
      <c r="D5" s="306"/>
      <c r="E5" s="307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6" spans="1:15" ht="18" customHeight="1" x14ac:dyDescent="0.35">
      <c r="B6" s="309" t="s">
        <v>467</v>
      </c>
      <c r="C6" s="310">
        <f>SUM(E6:O6)</f>
        <v>51.122860650128182</v>
      </c>
      <c r="D6" s="310"/>
      <c r="E6" s="310">
        <f>+'P &amp; L Account '!E11-'P &amp; L Account '!E16</f>
        <v>0</v>
      </c>
      <c r="F6" s="310">
        <f>+'P &amp; L Account '!F11-'P &amp; L Account '!F16</f>
        <v>1.4751562499999999</v>
      </c>
      <c r="G6" s="310">
        <f>+'P &amp; L Account '!G11-'P &amp; L Account '!G16</f>
        <v>5.8335562499999991</v>
      </c>
      <c r="H6" s="310">
        <f>+'P &amp; L Account '!H11-'P &amp; L Account '!H16</f>
        <v>5.7631340624999998</v>
      </c>
      <c r="I6" s="310">
        <f>+'P &amp; L Account '!I11-'P &amp; L Account '!I16</f>
        <v>5.6891907656249998</v>
      </c>
      <c r="J6" s="310">
        <f>+'P &amp; L Account '!J11-'P &amp; L Account '!J16</f>
        <v>5.6115503039062498</v>
      </c>
      <c r="K6" s="310">
        <f>+'P &amp; L Account '!K11-'P &amp; L Account '!K16</f>
        <v>5.5300278191015622</v>
      </c>
      <c r="L6" s="310">
        <f>+'P &amp; L Account '!L11-'P &amp; L Account '!L16</f>
        <v>5.44442921005664</v>
      </c>
      <c r="M6" s="310">
        <f>+'P &amp; L Account '!M11-'P &amp; L Account '!M16</f>
        <v>5.3545506705594725</v>
      </c>
      <c r="N6" s="310">
        <f>+'P &amp; L Account '!N11-'P &amp; L Account '!N16</f>
        <v>5.2601782040874454</v>
      </c>
      <c r="O6" s="310">
        <f>+'P &amp; L Account '!O11-'P &amp; L Account '!O16</f>
        <v>5.1610871142918171</v>
      </c>
    </row>
    <row r="7" spans="1:15" ht="18" customHeight="1" x14ac:dyDescent="0.35">
      <c r="A7" s="320">
        <v>0.18</v>
      </c>
      <c r="B7" s="309" t="s">
        <v>463</v>
      </c>
      <c r="C7" s="310">
        <f>SUM(E7:O7)</f>
        <v>9.2021149170230725</v>
      </c>
      <c r="D7" s="310"/>
      <c r="E7" s="310">
        <f>E6*$A$7</f>
        <v>0</v>
      </c>
      <c r="F7" s="310">
        <f t="shared" ref="F7:O7" si="1">F6*$A$7</f>
        <v>0.265528125</v>
      </c>
      <c r="G7" s="310">
        <f t="shared" si="1"/>
        <v>1.0500401249999998</v>
      </c>
      <c r="H7" s="310">
        <f t="shared" si="1"/>
        <v>1.0373641312499999</v>
      </c>
      <c r="I7" s="310">
        <f t="shared" si="1"/>
        <v>1.0240543378125</v>
      </c>
      <c r="J7" s="310">
        <f t="shared" si="1"/>
        <v>1.0100790547031249</v>
      </c>
      <c r="K7" s="310">
        <f t="shared" si="1"/>
        <v>0.9954050074382812</v>
      </c>
      <c r="L7" s="310">
        <f t="shared" si="1"/>
        <v>0.9799972578101952</v>
      </c>
      <c r="M7" s="310">
        <f t="shared" si="1"/>
        <v>0.96381912070070497</v>
      </c>
      <c r="N7" s="310">
        <f t="shared" si="1"/>
        <v>0.9468320767357401</v>
      </c>
      <c r="O7" s="310">
        <f t="shared" si="1"/>
        <v>0.92899568057252702</v>
      </c>
    </row>
    <row r="8" spans="1:15" ht="18" customHeight="1" x14ac:dyDescent="0.35">
      <c r="B8" s="309" t="s">
        <v>468</v>
      </c>
      <c r="C8" s="310">
        <f>C6+C7</f>
        <v>60.324975567151256</v>
      </c>
      <c r="D8" s="310"/>
      <c r="E8" s="310">
        <f>E6+E7</f>
        <v>0</v>
      </c>
      <c r="F8" s="310">
        <f t="shared" ref="F8:O8" si="2">F6+F7</f>
        <v>1.7406843749999998</v>
      </c>
      <c r="G8" s="310">
        <f t="shared" si="2"/>
        <v>6.8835963749999989</v>
      </c>
      <c r="H8" s="310">
        <f t="shared" si="2"/>
        <v>6.8004981937500002</v>
      </c>
      <c r="I8" s="310">
        <f t="shared" si="2"/>
        <v>6.7132451034375</v>
      </c>
      <c r="J8" s="310">
        <f t="shared" si="2"/>
        <v>6.6216293586093746</v>
      </c>
      <c r="K8" s="310">
        <f t="shared" si="2"/>
        <v>6.5254328265398431</v>
      </c>
      <c r="L8" s="310">
        <f t="shared" si="2"/>
        <v>6.4244264678668355</v>
      </c>
      <c r="M8" s="310">
        <f t="shared" si="2"/>
        <v>6.3183697912601779</v>
      </c>
      <c r="N8" s="310">
        <f t="shared" si="2"/>
        <v>6.2070102808231855</v>
      </c>
      <c r="O8" s="310">
        <f t="shared" si="2"/>
        <v>6.0900827948643439</v>
      </c>
    </row>
    <row r="9" spans="1:15" ht="18" customHeight="1" x14ac:dyDescent="0.35">
      <c r="B9" s="294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</row>
    <row r="10" spans="1:15" ht="18" customHeight="1" x14ac:dyDescent="0.35">
      <c r="A10" s="320">
        <v>0</v>
      </c>
      <c r="B10" s="301" t="s">
        <v>127</v>
      </c>
      <c r="C10" s="311">
        <f>SUM(E10:AC10)</f>
        <v>0</v>
      </c>
      <c r="D10" s="311"/>
      <c r="E10" s="312">
        <v>0</v>
      </c>
      <c r="F10" s="312">
        <v>0</v>
      </c>
      <c r="G10" s="312">
        <v>0</v>
      </c>
      <c r="H10" s="312">
        <v>0</v>
      </c>
      <c r="I10" s="312">
        <v>0</v>
      </c>
      <c r="J10" s="312">
        <v>0</v>
      </c>
      <c r="K10" s="312">
        <v>0</v>
      </c>
      <c r="L10" s="312">
        <v>0</v>
      </c>
      <c r="M10" s="312">
        <v>0</v>
      </c>
      <c r="N10" s="312">
        <v>0</v>
      </c>
      <c r="O10" s="312">
        <v>0</v>
      </c>
    </row>
    <row r="11" spans="1:15" ht="18" customHeight="1" x14ac:dyDescent="0.35">
      <c r="A11" s="320">
        <v>0</v>
      </c>
      <c r="B11" s="301" t="str">
        <f>+'TPC and MoF'!B10</f>
        <v>Building &amp; Civil Works</v>
      </c>
      <c r="C11" s="311">
        <f>SUM(E11:AC11)</f>
        <v>1.77</v>
      </c>
      <c r="D11" s="311"/>
      <c r="E11" s="312">
        <f>+'TPC and MoF'!D10</f>
        <v>1.77</v>
      </c>
      <c r="F11" s="312">
        <v>0</v>
      </c>
      <c r="G11" s="312">
        <v>0</v>
      </c>
      <c r="H11" s="312">
        <v>0</v>
      </c>
      <c r="I11" s="312">
        <v>0</v>
      </c>
      <c r="J11" s="312">
        <v>0</v>
      </c>
      <c r="K11" s="312">
        <v>0</v>
      </c>
      <c r="L11" s="312">
        <v>0</v>
      </c>
      <c r="M11" s="312">
        <v>0</v>
      </c>
      <c r="N11" s="312">
        <v>0</v>
      </c>
      <c r="O11" s="312">
        <v>0</v>
      </c>
    </row>
    <row r="12" spans="1:15" ht="18" customHeight="1" x14ac:dyDescent="0.35">
      <c r="A12" s="320">
        <v>0.18</v>
      </c>
      <c r="B12" s="301" t="str">
        <f>+'TPC and MoF'!B11</f>
        <v>Plant &amp; Machinery</v>
      </c>
      <c r="C12" s="311">
        <f>SUM(E12:AC12)</f>
        <v>13.249999999999998</v>
      </c>
      <c r="D12" s="311"/>
      <c r="E12" s="312">
        <f>+'TPC and MoF'!D11</f>
        <v>13.249999999999998</v>
      </c>
      <c r="F12" s="312">
        <v>0</v>
      </c>
      <c r="G12" s="312">
        <v>0</v>
      </c>
      <c r="H12" s="312">
        <v>0</v>
      </c>
      <c r="I12" s="312">
        <v>0</v>
      </c>
      <c r="J12" s="312">
        <v>0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</row>
    <row r="13" spans="1:15" ht="18" customHeight="1" x14ac:dyDescent="0.35">
      <c r="A13" s="320">
        <v>0</v>
      </c>
      <c r="B13" s="301" t="str">
        <f>+'TPC and MoF'!B15</f>
        <v>Interest During Construction (IDC)</v>
      </c>
      <c r="C13" s="311">
        <f t="shared" ref="C13:C15" ca="1" si="3">SUM(E13:AC13)</f>
        <v>0.83983554293282836</v>
      </c>
      <c r="D13" s="311"/>
      <c r="E13" s="312">
        <f ca="1">+'TPC and MoF'!D15</f>
        <v>0.83983554293282836</v>
      </c>
      <c r="F13" s="312"/>
      <c r="G13" s="312"/>
      <c r="H13" s="312"/>
      <c r="I13" s="312"/>
      <c r="J13" s="312"/>
      <c r="K13" s="312"/>
      <c r="L13" s="312"/>
      <c r="M13" s="312"/>
      <c r="N13" s="312"/>
      <c r="O13" s="312"/>
    </row>
    <row r="14" spans="1:15" ht="18" customHeight="1" x14ac:dyDescent="0.35">
      <c r="A14" s="320">
        <v>0</v>
      </c>
      <c r="B14" s="301" t="str">
        <f>+'TPC and MoF'!B17</f>
        <v>Preliminary and Pre Operative Expenses</v>
      </c>
      <c r="C14" s="311">
        <f t="shared" ca="1" si="3"/>
        <v>0.15839999999999999</v>
      </c>
      <c r="D14" s="311"/>
      <c r="E14" s="312">
        <f ca="1">+'TPC and MoF'!D17</f>
        <v>0.15839999999999999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</row>
    <row r="15" spans="1:15" ht="18" customHeight="1" x14ac:dyDescent="0.35">
      <c r="A15" s="320">
        <v>0</v>
      </c>
      <c r="B15" s="301" t="str">
        <f>+'TPC and MoF'!B18</f>
        <v>Contingencies</v>
      </c>
      <c r="C15" s="311">
        <f t="shared" si="3"/>
        <v>0.15019999999999997</v>
      </c>
      <c r="D15" s="311"/>
      <c r="E15" s="312">
        <f>+'TPC and MoF'!D18</f>
        <v>0.15019999999999997</v>
      </c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18" customHeight="1" x14ac:dyDescent="0.35">
      <c r="A16" s="320">
        <v>0</v>
      </c>
      <c r="B16" s="301" t="str">
        <f>+'TPC and MoF'!B14</f>
        <v>Security Deposit to landlord</v>
      </c>
      <c r="C16" s="311">
        <f>SUM(E16:AC16)</f>
        <v>0.15839999999999999</v>
      </c>
      <c r="D16" s="311"/>
      <c r="E16" s="312">
        <f>+'Balance Sheet'!E32</f>
        <v>0.15839999999999999</v>
      </c>
      <c r="F16" s="312"/>
      <c r="G16" s="312"/>
      <c r="H16" s="312"/>
      <c r="I16" s="312"/>
      <c r="J16" s="312"/>
      <c r="K16" s="312"/>
      <c r="L16" s="312"/>
      <c r="M16" s="312"/>
      <c r="N16" s="312"/>
      <c r="O16" s="312"/>
    </row>
    <row r="17" spans="1:15" ht="18" customHeight="1" x14ac:dyDescent="0.35">
      <c r="A17" s="320">
        <v>0.18</v>
      </c>
      <c r="B17" s="301" t="str">
        <f>+'P &amp; L Account '!B18&amp;" Except Electricity"</f>
        <v>Operating Expenses Except Electricity</v>
      </c>
      <c r="C17" s="311">
        <f>SUM(E17:AC17)</f>
        <v>14.276179427889547</v>
      </c>
      <c r="D17" s="311"/>
      <c r="E17" s="312">
        <f>+'P &amp; L Account '!E18-'P &amp; L Account '!E16</f>
        <v>0</v>
      </c>
      <c r="F17" s="312">
        <f>+'P &amp; L Account '!F18-'P &amp; L Account '!F16</f>
        <v>0.25556250000000003</v>
      </c>
      <c r="G17" s="312">
        <f>+'P &amp; L Account '!G18-'P &amp; L Account '!G16</f>
        <v>1.0528500000000003</v>
      </c>
      <c r="H17" s="312">
        <f>+'P &amp; L Account '!H18-'P &amp; L Account '!H16</f>
        <v>1.311045</v>
      </c>
      <c r="I17" s="312">
        <f>+'P &amp; L Account '!I18-'P &amp; L Account '!I16</f>
        <v>1.4332721249999998</v>
      </c>
      <c r="J17" s="312">
        <f>+'P &amp; L Account '!J18-'P &amp; L Account '!J16</f>
        <v>1.483114659375</v>
      </c>
      <c r="K17" s="312">
        <f>+'P &amp; L Account '!K18-'P &amp; L Account '!K16</f>
        <v>1.536399677578125</v>
      </c>
      <c r="L17" s="312">
        <f>+'P &amp; L Account '!L18-'P &amp; L Account '!L16</f>
        <v>1.6803105805839844</v>
      </c>
      <c r="M17" s="312">
        <f>+'P &amp; L Account '!M18-'P &amp; L Account '!M16</f>
        <v>1.7412282851746581</v>
      </c>
      <c r="N17" s="312">
        <f>+'P &amp; L Account '!N18-'P &amp; L Account '!N16</f>
        <v>1.806372500661976</v>
      </c>
      <c r="O17" s="312">
        <f>+'P &amp; L Account '!O18-'P &amp; L Account '!O16</f>
        <v>1.9760240995158038</v>
      </c>
    </row>
    <row r="18" spans="1:15" ht="18" customHeight="1" x14ac:dyDescent="0.35">
      <c r="B18" s="309" t="s">
        <v>462</v>
      </c>
      <c r="C18" s="310">
        <f ca="1">SUM(E18:AC18)</f>
        <v>30.603014970822372</v>
      </c>
      <c r="D18" s="310"/>
      <c r="E18" s="310">
        <f t="shared" ref="E18:O18" ca="1" si="4">SUM(E10:E17)</f>
        <v>16.326835542932827</v>
      </c>
      <c r="F18" s="310">
        <f t="shared" si="4"/>
        <v>0.25556250000000003</v>
      </c>
      <c r="G18" s="310">
        <f t="shared" si="4"/>
        <v>1.0528500000000003</v>
      </c>
      <c r="H18" s="310">
        <f t="shared" si="4"/>
        <v>1.311045</v>
      </c>
      <c r="I18" s="310">
        <f t="shared" si="4"/>
        <v>1.4332721249999998</v>
      </c>
      <c r="J18" s="310">
        <f t="shared" si="4"/>
        <v>1.483114659375</v>
      </c>
      <c r="K18" s="310">
        <f t="shared" si="4"/>
        <v>1.536399677578125</v>
      </c>
      <c r="L18" s="310">
        <f t="shared" si="4"/>
        <v>1.6803105805839844</v>
      </c>
      <c r="M18" s="310">
        <f t="shared" si="4"/>
        <v>1.7412282851746581</v>
      </c>
      <c r="N18" s="310">
        <f t="shared" si="4"/>
        <v>1.806372500661976</v>
      </c>
      <c r="O18" s="310">
        <f t="shared" si="4"/>
        <v>1.9760240995158038</v>
      </c>
    </row>
    <row r="19" spans="1:15" ht="18" customHeight="1" x14ac:dyDescent="0.35">
      <c r="B19" s="309" t="s">
        <v>461</v>
      </c>
      <c r="C19" s="310">
        <f ca="1">SUM(E19:AC19)</f>
        <v>4.9547122970201185</v>
      </c>
      <c r="D19" s="310"/>
      <c r="E19" s="313">
        <f t="shared" ref="E19:O19" ca="1" si="5">SUMPRODUCT(E10:E17,$A$10:$A$17)</f>
        <v>2.3849999999999998</v>
      </c>
      <c r="F19" s="313">
        <f t="shared" si="5"/>
        <v>4.600125E-2</v>
      </c>
      <c r="G19" s="313">
        <f t="shared" si="5"/>
        <v>0.18951300000000004</v>
      </c>
      <c r="H19" s="313">
        <f t="shared" si="5"/>
        <v>0.23598810000000001</v>
      </c>
      <c r="I19" s="313">
        <f t="shared" si="5"/>
        <v>0.25798898249999996</v>
      </c>
      <c r="J19" s="313">
        <f t="shared" si="5"/>
        <v>0.26696063868749997</v>
      </c>
      <c r="K19" s="313">
        <f t="shared" si="5"/>
        <v>0.27655194196406246</v>
      </c>
      <c r="L19" s="313">
        <f t="shared" si="5"/>
        <v>0.30245590450511717</v>
      </c>
      <c r="M19" s="313">
        <f t="shared" si="5"/>
        <v>0.31342109133143847</v>
      </c>
      <c r="N19" s="313">
        <f t="shared" si="5"/>
        <v>0.32514705011915568</v>
      </c>
      <c r="O19" s="313">
        <f t="shared" si="5"/>
        <v>0.35568433791284465</v>
      </c>
    </row>
    <row r="20" spans="1:15" ht="18" customHeight="1" x14ac:dyDescent="0.35">
      <c r="B20" s="309" t="s">
        <v>465</v>
      </c>
      <c r="C20" s="310">
        <f ca="1">C18+C19</f>
        <v>35.557727267842488</v>
      </c>
      <c r="D20" s="310"/>
      <c r="E20" s="310">
        <f ca="1">E18+E19</f>
        <v>18.711835542932825</v>
      </c>
      <c r="F20" s="310">
        <f t="shared" ref="F20:O20" si="6">F18+F19</f>
        <v>0.30156375000000002</v>
      </c>
      <c r="G20" s="310">
        <f t="shared" si="6"/>
        <v>1.2423630000000003</v>
      </c>
      <c r="H20" s="310">
        <f t="shared" si="6"/>
        <v>1.5470330999999999</v>
      </c>
      <c r="I20" s="310">
        <f t="shared" si="6"/>
        <v>1.6912611074999997</v>
      </c>
      <c r="J20" s="310">
        <f t="shared" si="6"/>
        <v>1.7500752980624998</v>
      </c>
      <c r="K20" s="310">
        <f t="shared" si="6"/>
        <v>1.8129516195421875</v>
      </c>
      <c r="L20" s="310">
        <f t="shared" si="6"/>
        <v>1.9827664850891016</v>
      </c>
      <c r="M20" s="310">
        <f t="shared" si="6"/>
        <v>2.0546493765060965</v>
      </c>
      <c r="N20" s="310">
        <f t="shared" si="6"/>
        <v>2.1315195507811318</v>
      </c>
      <c r="O20" s="310">
        <f t="shared" si="6"/>
        <v>2.3317084374286483</v>
      </c>
    </row>
    <row r="21" spans="1:15" ht="18" customHeight="1" x14ac:dyDescent="0.35">
      <c r="B21" s="294"/>
      <c r="C21" s="314"/>
      <c r="D21" s="314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</row>
    <row r="22" spans="1:15" ht="18" customHeight="1" x14ac:dyDescent="0.35">
      <c r="B22" s="294" t="s">
        <v>466</v>
      </c>
      <c r="C22" s="310">
        <f ca="1">SUM(E22:O22)</f>
        <v>2.1115864737470451</v>
      </c>
      <c r="D22" s="310"/>
      <c r="E22" s="315">
        <f ca="1">-E7+E19</f>
        <v>2.3849999999999998</v>
      </c>
      <c r="F22" s="315">
        <f t="shared" ref="F22" ca="1" si="7">IF(E22&lt;0,0,E22)+F19-F7</f>
        <v>2.1654731250000001</v>
      </c>
      <c r="G22" s="315">
        <f t="shared" ref="G22" ca="1" si="8">IF(F22&lt;0,0,F22)+G19-G7</f>
        <v>1.3049460000000002</v>
      </c>
      <c r="H22" s="315">
        <f t="shared" ref="H22" ca="1" si="9">IF(G22&lt;0,0,G22)+H19-H7</f>
        <v>0.50356996875000015</v>
      </c>
      <c r="I22" s="326">
        <f t="shared" ref="I22" ca="1" si="10">IF(H22&lt;0,0,H22)+I19-I7</f>
        <v>-0.26249538656249993</v>
      </c>
      <c r="J22" s="315">
        <f t="shared" ref="J22" ca="1" si="11">IF(I22&lt;0,0,I22)+J19-J7</f>
        <v>-0.74311841601562489</v>
      </c>
      <c r="K22" s="315">
        <f t="shared" ref="K22" ca="1" si="12">IF(J22&lt;0,0,J22)+K19-K7</f>
        <v>-0.71885306547421868</v>
      </c>
      <c r="L22" s="315">
        <f t="shared" ref="L22" ca="1" si="13">IF(K22&lt;0,0,K22)+L19-L7</f>
        <v>-0.67754135330507803</v>
      </c>
      <c r="M22" s="315">
        <f t="shared" ref="M22" ca="1" si="14">IF(L22&lt;0,0,L22)+M19-M7</f>
        <v>-0.65039802936926649</v>
      </c>
      <c r="N22" s="315">
        <f t="shared" ref="N22" ca="1" si="15">IF(M22&lt;0,0,M22)+N19-N7</f>
        <v>-0.62168502661658442</v>
      </c>
      <c r="O22" s="315">
        <f ca="1">IF(N22&lt;0,0,N22)+O19-O7</f>
        <v>-0.57331134265968231</v>
      </c>
    </row>
    <row r="23" spans="1:15" x14ac:dyDescent="0.35">
      <c r="F23" s="316"/>
    </row>
    <row r="26" spans="1:15" x14ac:dyDescent="0.35">
      <c r="B26" s="294"/>
    </row>
    <row r="33" spans="2:2" x14ac:dyDescent="0.35">
      <c r="B33" s="317"/>
    </row>
    <row r="34" spans="2:2" x14ac:dyDescent="0.35">
      <c r="B34" s="317"/>
    </row>
    <row r="35" spans="2:2" x14ac:dyDescent="0.35">
      <c r="B35" s="317"/>
    </row>
    <row r="36" spans="2:2" x14ac:dyDescent="0.35">
      <c r="B36" s="317"/>
    </row>
    <row r="37" spans="2:2" hidden="1" x14ac:dyDescent="0.35">
      <c r="B37" s="317"/>
    </row>
    <row r="38" spans="2:2" x14ac:dyDescent="0.35">
      <c r="B38" s="317"/>
    </row>
    <row r="39" spans="2:2" x14ac:dyDescent="0.35">
      <c r="B39" s="317"/>
    </row>
    <row r="40" spans="2:2" x14ac:dyDescent="0.35">
      <c r="B40" s="317"/>
    </row>
    <row r="41" spans="2:2" x14ac:dyDescent="0.35">
      <c r="B41" s="317"/>
    </row>
    <row r="42" spans="2:2" x14ac:dyDescent="0.35">
      <c r="B42" s="317"/>
    </row>
    <row r="43" spans="2:2" x14ac:dyDescent="0.35">
      <c r="B43" s="317"/>
    </row>
    <row r="44" spans="2:2" x14ac:dyDescent="0.35">
      <c r="B44" s="317"/>
    </row>
    <row r="45" spans="2:2" x14ac:dyDescent="0.35">
      <c r="B45" s="317"/>
    </row>
    <row r="46" spans="2:2" x14ac:dyDescent="0.35">
      <c r="B46" s="317"/>
    </row>
    <row r="47" spans="2:2" x14ac:dyDescent="0.35">
      <c r="B47" s="317"/>
    </row>
    <row r="48" spans="2:2" x14ac:dyDescent="0.35">
      <c r="B48" s="317"/>
    </row>
    <row r="49" spans="2:2" x14ac:dyDescent="0.35">
      <c r="B49" s="317"/>
    </row>
    <row r="50" spans="2:2" x14ac:dyDescent="0.35">
      <c r="B50" s="317"/>
    </row>
    <row r="51" spans="2:2" x14ac:dyDescent="0.35">
      <c r="B51" s="317"/>
    </row>
    <row r="52" spans="2:2" x14ac:dyDescent="0.35">
      <c r="B52" s="317"/>
    </row>
  </sheetData>
  <pageMargins left="0.7" right="0.7" top="0.75" bottom="0.75" header="0.3" footer="0.3"/>
  <pageSetup paperSize="9" scale="32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1" customWidth="1"/>
    <col min="2" max="2" width="50.6640625" style="271" customWidth="1"/>
    <col min="3" max="3" width="12.1640625" style="271" customWidth="1"/>
    <col min="4" max="4" width="24.5" style="271" bestFit="1" customWidth="1"/>
    <col min="5" max="14" width="14.83203125" style="271" customWidth="1"/>
    <col min="15" max="16384" width="16" style="271"/>
  </cols>
  <sheetData>
    <row r="1" spans="2:15" ht="15.75" customHeight="1" x14ac:dyDescent="0.35"/>
    <row r="2" spans="2:15" s="273" customFormat="1" ht="18" customHeight="1" x14ac:dyDescent="0.35">
      <c r="B2" s="321" t="str">
        <f>"Financial Model of " &amp; B4</f>
        <v>Financial Model of 35000 Sq. Ft. Ahemdabad Location Warehouse (Cold Storage)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272"/>
    </row>
    <row r="3" spans="2:15" s="273" customFormat="1" ht="12" customHeight="1" x14ac:dyDescent="0.35"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2:15" s="273" customFormat="1" ht="18" customHeight="1" x14ac:dyDescent="0.35">
      <c r="B4" s="274" t="str">
        <f>'Common Assumption'!B4</f>
        <v>35000 Sq. Ft. Ahemdabad Location Warehouse (Cold Storage)</v>
      </c>
      <c r="C4" s="274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2"/>
    </row>
    <row r="5" spans="2:15" s="273" customFormat="1" ht="13.5" customHeight="1" x14ac:dyDescent="0.35">
      <c r="C5" s="272"/>
      <c r="E5" s="276"/>
      <c r="O5" s="272"/>
    </row>
    <row r="6" spans="2:15" s="273" customFormat="1" ht="18" customHeight="1" x14ac:dyDescent="0.35">
      <c r="B6" s="274" t="s">
        <v>443</v>
      </c>
      <c r="C6" s="274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2"/>
    </row>
    <row r="7" spans="2:15" s="273" customFormat="1" ht="12.75" customHeight="1" x14ac:dyDescent="0.35">
      <c r="C7" s="272"/>
      <c r="E7" s="276"/>
      <c r="N7" s="272"/>
      <c r="O7" s="272"/>
    </row>
    <row r="8" spans="2:15" s="273" customFormat="1" ht="18" customHeight="1" x14ac:dyDescent="0.35">
      <c r="C8" s="338"/>
      <c r="D8" s="300" t="s">
        <v>0</v>
      </c>
      <c r="E8" s="390" t="s">
        <v>55</v>
      </c>
      <c r="F8" s="390"/>
      <c r="G8" s="390"/>
      <c r="H8" s="390"/>
      <c r="I8" s="390"/>
      <c r="J8" s="390"/>
      <c r="K8" s="390"/>
      <c r="L8" s="390"/>
      <c r="M8" s="390"/>
      <c r="N8" s="390"/>
      <c r="O8" s="272"/>
    </row>
    <row r="9" spans="2:15" s="273" customFormat="1" ht="18" customHeight="1" x14ac:dyDescent="0.35">
      <c r="B9" s="277" t="s">
        <v>113</v>
      </c>
      <c r="C9" s="278" t="s">
        <v>60</v>
      </c>
      <c r="D9" s="279">
        <f>+'Fund Flow Statement'!E7</f>
        <v>46022</v>
      </c>
      <c r="E9" s="279">
        <f>+'Fund Flow Statement'!F7</f>
        <v>46112</v>
      </c>
      <c r="F9" s="279">
        <f>+'Fund Flow Statement'!G7</f>
        <v>46477</v>
      </c>
      <c r="G9" s="279">
        <f>+'Fund Flow Statement'!H7</f>
        <v>46843</v>
      </c>
      <c r="H9" s="279">
        <f>+'Fund Flow Statement'!I7</f>
        <v>47208</v>
      </c>
      <c r="I9" s="279">
        <f>+'Fund Flow Statement'!J7</f>
        <v>47573</v>
      </c>
      <c r="J9" s="279">
        <f>+'Fund Flow Statement'!K7</f>
        <v>47938</v>
      </c>
      <c r="K9" s="279">
        <f>+'Fund Flow Statement'!L7</f>
        <v>48304</v>
      </c>
      <c r="L9" s="279">
        <f>+'Fund Flow Statement'!M7</f>
        <v>48669</v>
      </c>
      <c r="M9" s="279">
        <f>+'Fund Flow Statement'!N7</f>
        <v>49034</v>
      </c>
      <c r="N9" s="279">
        <f>+'Fund Flow Statement'!O7</f>
        <v>49399</v>
      </c>
      <c r="O9" s="272"/>
    </row>
    <row r="10" spans="2:15" s="285" customFormat="1" ht="18" customHeight="1" x14ac:dyDescent="0.35">
      <c r="B10" s="280" t="s">
        <v>56</v>
      </c>
      <c r="C10" s="281"/>
      <c r="D10" s="282">
        <f>+'Fund Flow Statement'!E8</f>
        <v>0</v>
      </c>
      <c r="E10" s="283">
        <v>1</v>
      </c>
      <c r="F10" s="283">
        <f>E10+1</f>
        <v>2</v>
      </c>
      <c r="G10" s="283">
        <f t="shared" ref="G10:N10" si="0">F10+1</f>
        <v>3</v>
      </c>
      <c r="H10" s="283">
        <f t="shared" si="0"/>
        <v>4</v>
      </c>
      <c r="I10" s="283">
        <f t="shared" si="0"/>
        <v>5</v>
      </c>
      <c r="J10" s="283">
        <f t="shared" si="0"/>
        <v>6</v>
      </c>
      <c r="K10" s="283">
        <f t="shared" si="0"/>
        <v>7</v>
      </c>
      <c r="L10" s="283">
        <f t="shared" si="0"/>
        <v>8</v>
      </c>
      <c r="M10" s="283">
        <f t="shared" si="0"/>
        <v>9</v>
      </c>
      <c r="N10" s="283">
        <f t="shared" si="0"/>
        <v>10</v>
      </c>
      <c r="O10" s="284"/>
    </row>
    <row r="11" spans="2:15" s="285" customFormat="1" ht="18" customHeight="1" x14ac:dyDescent="0.35">
      <c r="B11" s="280" t="s">
        <v>54</v>
      </c>
      <c r="C11" s="281"/>
      <c r="D11" s="282">
        <f>+'Fund Flow Statement'!E9</f>
        <v>9</v>
      </c>
      <c r="E11" s="281">
        <f>MONTH(E9-D9)</f>
        <v>3</v>
      </c>
      <c r="F11" s="281">
        <f t="shared" ref="F11:N11" si="1">MONTH(F9-E9)</f>
        <v>12</v>
      </c>
      <c r="G11" s="281">
        <f t="shared" si="1"/>
        <v>12</v>
      </c>
      <c r="H11" s="281">
        <f t="shared" si="1"/>
        <v>12</v>
      </c>
      <c r="I11" s="281">
        <f t="shared" si="1"/>
        <v>12</v>
      </c>
      <c r="J11" s="281">
        <f t="shared" si="1"/>
        <v>12</v>
      </c>
      <c r="K11" s="281">
        <f t="shared" si="1"/>
        <v>12</v>
      </c>
      <c r="L11" s="281">
        <f t="shared" si="1"/>
        <v>12</v>
      </c>
      <c r="M11" s="281">
        <f t="shared" si="1"/>
        <v>12</v>
      </c>
      <c r="N11" s="281">
        <f t="shared" si="1"/>
        <v>12</v>
      </c>
      <c r="O11" s="284"/>
    </row>
    <row r="12" spans="2:15" ht="18" customHeight="1" thickBot="1" x14ac:dyDescent="0.4"/>
    <row r="13" spans="2:15" ht="21" customHeight="1" x14ac:dyDescent="0.35">
      <c r="B13" s="286" t="s">
        <v>491</v>
      </c>
      <c r="C13" s="287">
        <f>'Common Assumption'!D78</f>
        <v>0.1716</v>
      </c>
    </row>
    <row r="14" spans="2:15" ht="18" customHeight="1" thickBot="1" x14ac:dyDescent="0.4">
      <c r="B14" s="288" t="s">
        <v>492</v>
      </c>
      <c r="C14" s="324">
        <f>'Common Assumption'!D72</f>
        <v>0.25168000000000001</v>
      </c>
    </row>
    <row r="16" spans="2:15" ht="18" customHeight="1" x14ac:dyDescent="0.35">
      <c r="B16" s="271" t="s">
        <v>493</v>
      </c>
      <c r="D16" s="296"/>
      <c r="E16" s="289">
        <f ca="1">+'P &amp; L Account '!F26</f>
        <v>0.60484618644496535</v>
      </c>
      <c r="F16" s="289">
        <f ca="1">+'P &amp; L Account '!G26</f>
        <v>2.5196995500731436</v>
      </c>
      <c r="G16" s="289">
        <f ca="1">+'P &amp; L Account '!H26</f>
        <v>2.3590494711597092</v>
      </c>
      <c r="H16" s="289">
        <f ca="1">+'P &amp; L Account '!I26</f>
        <v>2.3375648422147366</v>
      </c>
      <c r="I16" s="289">
        <f ca="1">+'P &amp; L Account '!J26</f>
        <v>2.3982050077379395</v>
      </c>
      <c r="J16" s="289">
        <f ca="1">+'P &amp; L Account '!K26</f>
        <v>2.4582393506905431</v>
      </c>
      <c r="K16" s="289">
        <f ca="1">+'P &amp; L Account '!L26</f>
        <v>2.4336497111153714</v>
      </c>
      <c r="L16" s="289">
        <f ca="1">+'P &amp; L Account '!M26</f>
        <v>2.4981313111993115</v>
      </c>
      <c r="M16" s="289">
        <f ca="1">+'P &amp; L Account '!N26</f>
        <v>2.4525523178978563</v>
      </c>
      <c r="N16" s="289">
        <f ca="1">+'P &amp; L Account '!O26</f>
        <v>2.1838096292484006</v>
      </c>
    </row>
    <row r="17" spans="2:14" ht="18" customHeight="1" x14ac:dyDescent="0.35">
      <c r="B17" s="271" t="s">
        <v>494</v>
      </c>
      <c r="E17" s="290">
        <v>0</v>
      </c>
      <c r="F17" s="290">
        <v>0</v>
      </c>
      <c r="G17" s="290">
        <v>0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0</v>
      </c>
      <c r="N17" s="290">
        <v>0</v>
      </c>
    </row>
    <row r="18" spans="2:14" ht="18" customHeight="1" x14ac:dyDescent="0.35">
      <c r="B18" s="271" t="s">
        <v>495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</row>
    <row r="19" spans="2:14" ht="18" customHeight="1" x14ac:dyDescent="0.35">
      <c r="B19" s="271" t="s">
        <v>496</v>
      </c>
      <c r="E19" s="289">
        <f ca="1">+'Depreciation Schedule'!F39</f>
        <v>0.2408133463819033</v>
      </c>
      <c r="F19" s="289">
        <f ca="1">+'Depreciation Schedule'!G39</f>
        <v>0.96325338552761319</v>
      </c>
      <c r="G19" s="289">
        <f ca="1">+'Depreciation Schedule'!H39</f>
        <v>0.96325338552761319</v>
      </c>
      <c r="H19" s="289">
        <f ca="1">+'Depreciation Schedule'!I39</f>
        <v>0.96325338552761319</v>
      </c>
      <c r="I19" s="289">
        <f ca="1">+'Depreciation Schedule'!J39</f>
        <v>0.96325338552761319</v>
      </c>
      <c r="J19" s="289">
        <f ca="1">+'Depreciation Schedule'!K39</f>
        <v>0.96325338552761319</v>
      </c>
      <c r="K19" s="289">
        <f ca="1">+'Depreciation Schedule'!L39</f>
        <v>0.96325338552761319</v>
      </c>
      <c r="L19" s="289">
        <f ca="1">+'Depreciation Schedule'!M39</f>
        <v>0.96325338552761319</v>
      </c>
      <c r="M19" s="289">
        <f ca="1">+'Depreciation Schedule'!N39</f>
        <v>0.96325338552761319</v>
      </c>
      <c r="N19" s="289">
        <f ca="1">+'Depreciation Schedule'!O39</f>
        <v>0.96325338552761319</v>
      </c>
    </row>
    <row r="20" spans="2:14" ht="18" customHeight="1" x14ac:dyDescent="0.35">
      <c r="B20" s="271" t="s">
        <v>497</v>
      </c>
      <c r="E20" s="289">
        <f ca="1">'Depreciation Schedule'!F60</f>
        <v>2.329998584066451</v>
      </c>
      <c r="F20" s="289">
        <f ca="1">'Depreciation Schedule'!G60</f>
        <v>1.990025471193831</v>
      </c>
      <c r="G20" s="289">
        <f ca="1">'Depreciation Schedule'!H60</f>
        <v>1.7000956577783688</v>
      </c>
      <c r="H20" s="289">
        <f ca="1">'Depreciation Schedule'!I60</f>
        <v>1.4527979156488646</v>
      </c>
      <c r="I20" s="289">
        <f ca="1">'Depreciation Schedule'!J60</f>
        <v>1.2418231741850609</v>
      </c>
      <c r="J20" s="289">
        <f ca="1">'Depreciation Schedule'!K60</f>
        <v>1.0618001493524756</v>
      </c>
      <c r="K20" s="289">
        <f ca="1">'Depreciation Schedule'!L60</f>
        <v>0.90815553311526043</v>
      </c>
      <c r="L20" s="289">
        <f ca="1">'Depreciation Schedule'!M60</f>
        <v>0.77699506869706192</v>
      </c>
      <c r="M20" s="289">
        <f ca="1">'Depreciation Schedule'!N60</f>
        <v>0.66500238738668416</v>
      </c>
      <c r="N20" s="289">
        <f ca="1">'Depreciation Schedule'!O60</f>
        <v>0.56935295037344491</v>
      </c>
    </row>
    <row r="21" spans="2:14" ht="18.75" customHeight="1" x14ac:dyDescent="0.35">
      <c r="B21" s="291" t="s">
        <v>498</v>
      </c>
      <c r="C21" s="291"/>
      <c r="D21" s="291"/>
      <c r="E21" s="292">
        <f ca="1">E16+E17+E18+E19-E20</f>
        <v>-1.4843390512395822</v>
      </c>
      <c r="F21" s="292">
        <f t="shared" ref="F21:N21" ca="1" si="2">F16+F17+F18+F19-F20</f>
        <v>1.4929274644069259</v>
      </c>
      <c r="G21" s="292">
        <f t="shared" ca="1" si="2"/>
        <v>1.6222071989089537</v>
      </c>
      <c r="H21" s="292">
        <f t="shared" ca="1" si="2"/>
        <v>1.8480203120934853</v>
      </c>
      <c r="I21" s="292">
        <f t="shared" ca="1" si="2"/>
        <v>2.1196352190804921</v>
      </c>
      <c r="J21" s="292">
        <f t="shared" ca="1" si="2"/>
        <v>2.3596925868656808</v>
      </c>
      <c r="K21" s="292">
        <f t="shared" ca="1" si="2"/>
        <v>2.4887475635277241</v>
      </c>
      <c r="L21" s="292">
        <f t="shared" ca="1" si="2"/>
        <v>2.6843896280298631</v>
      </c>
      <c r="M21" s="292">
        <f t="shared" ca="1" si="2"/>
        <v>2.7508033160387857</v>
      </c>
      <c r="N21" s="292">
        <f t="shared" ca="1" si="2"/>
        <v>2.5777100644025692</v>
      </c>
    </row>
    <row r="22" spans="2:14" ht="18" customHeight="1" x14ac:dyDescent="0.35">
      <c r="B22" s="271" t="s">
        <v>499</v>
      </c>
      <c r="E22" s="289">
        <f>D25</f>
        <v>0</v>
      </c>
      <c r="F22" s="289">
        <f t="shared" ref="F22:N23" ca="1" si="3">E25</f>
        <v>-1.4843390512395822</v>
      </c>
      <c r="G22" s="289">
        <f t="shared" ca="1" si="3"/>
        <v>0</v>
      </c>
      <c r="H22" s="289">
        <f t="shared" ca="1" si="3"/>
        <v>0</v>
      </c>
      <c r="I22" s="289">
        <f t="shared" ca="1" si="3"/>
        <v>0</v>
      </c>
      <c r="J22" s="289">
        <f t="shared" ca="1" si="3"/>
        <v>0</v>
      </c>
      <c r="K22" s="289">
        <f t="shared" ca="1" si="3"/>
        <v>0</v>
      </c>
      <c r="L22" s="289">
        <f t="shared" ca="1" si="3"/>
        <v>0</v>
      </c>
      <c r="M22" s="289">
        <f t="shared" ca="1" si="3"/>
        <v>0</v>
      </c>
      <c r="N22" s="289">
        <f t="shared" ca="1" si="3"/>
        <v>0</v>
      </c>
    </row>
    <row r="23" spans="2:14" ht="18" customHeight="1" x14ac:dyDescent="0.35">
      <c r="B23" s="271" t="s">
        <v>500</v>
      </c>
      <c r="E23" s="289">
        <f>D26</f>
        <v>0</v>
      </c>
      <c r="F23" s="289">
        <f t="shared" ca="1" si="3"/>
        <v>0</v>
      </c>
      <c r="G23" s="289">
        <f t="shared" ca="1" si="3"/>
        <v>0</v>
      </c>
      <c r="H23" s="289">
        <f t="shared" ca="1" si="3"/>
        <v>0</v>
      </c>
      <c r="I23" s="289">
        <f t="shared" ca="1" si="3"/>
        <v>0</v>
      </c>
      <c r="J23" s="289">
        <f t="shared" ca="1" si="3"/>
        <v>0</v>
      </c>
      <c r="K23" s="289">
        <f t="shared" ca="1" si="3"/>
        <v>0</v>
      </c>
      <c r="L23" s="289">
        <f t="shared" ca="1" si="3"/>
        <v>0</v>
      </c>
      <c r="M23" s="289">
        <f t="shared" ca="1" si="3"/>
        <v>0</v>
      </c>
      <c r="N23" s="289">
        <f t="shared" ca="1" si="3"/>
        <v>0</v>
      </c>
    </row>
    <row r="24" spans="2:14" ht="18.75" customHeight="1" x14ac:dyDescent="0.35">
      <c r="B24" s="291" t="s">
        <v>501</v>
      </c>
      <c r="C24" s="291"/>
      <c r="D24" s="291"/>
      <c r="E24" s="292">
        <f ca="1">IF((E21+E22+E23)&gt;0,(E21+E22+E23),0)</f>
        <v>0</v>
      </c>
      <c r="F24" s="292">
        <f ca="1">IF((F21+F22+F23)&gt;0,(F21+F22+F23),0)</f>
        <v>8.5884131673437114E-3</v>
      </c>
      <c r="G24" s="292">
        <f t="shared" ref="G24:N24" ca="1" si="4">IF((G21+G22+G23)&gt;0,(G21+G22+G23),0)</f>
        <v>1.6222071989089537</v>
      </c>
      <c r="H24" s="292">
        <f t="shared" ca="1" si="4"/>
        <v>1.8480203120934853</v>
      </c>
      <c r="I24" s="292">
        <f t="shared" ca="1" si="4"/>
        <v>2.1196352190804921</v>
      </c>
      <c r="J24" s="292">
        <f t="shared" ca="1" si="4"/>
        <v>2.3596925868656808</v>
      </c>
      <c r="K24" s="292">
        <f t="shared" ca="1" si="4"/>
        <v>2.4887475635277241</v>
      </c>
      <c r="L24" s="292">
        <f t="shared" ca="1" si="4"/>
        <v>2.6843896280298631</v>
      </c>
      <c r="M24" s="292">
        <f t="shared" ca="1" si="4"/>
        <v>2.7508033160387857</v>
      </c>
      <c r="N24" s="292">
        <f t="shared" ca="1" si="4"/>
        <v>2.5777100644025692</v>
      </c>
    </row>
    <row r="25" spans="2:14" ht="18" customHeight="1" x14ac:dyDescent="0.35">
      <c r="B25" s="271" t="s">
        <v>502</v>
      </c>
      <c r="D25" s="293">
        <v>0</v>
      </c>
      <c r="E25" s="289">
        <f ca="1">IF((E21+E22)&lt;0,(E21+E22),0)</f>
        <v>-1.4843390512395822</v>
      </c>
      <c r="F25" s="289">
        <f t="shared" ref="F25:N25" ca="1" si="5">IF(F21+F22&lt;0,F21+F22,0)</f>
        <v>0</v>
      </c>
      <c r="G25" s="289">
        <f t="shared" ca="1" si="5"/>
        <v>0</v>
      </c>
      <c r="H25" s="289">
        <f t="shared" ca="1" si="5"/>
        <v>0</v>
      </c>
      <c r="I25" s="289">
        <f t="shared" ca="1" si="5"/>
        <v>0</v>
      </c>
      <c r="J25" s="289">
        <f t="shared" ca="1" si="5"/>
        <v>0</v>
      </c>
      <c r="K25" s="289">
        <f t="shared" ca="1" si="5"/>
        <v>0</v>
      </c>
      <c r="L25" s="289">
        <f t="shared" ca="1" si="5"/>
        <v>0</v>
      </c>
      <c r="M25" s="289">
        <f t="shared" ca="1" si="5"/>
        <v>0</v>
      </c>
      <c r="N25" s="289">
        <f t="shared" ca="1" si="5"/>
        <v>0</v>
      </c>
    </row>
    <row r="26" spans="2:14" ht="18" customHeight="1" x14ac:dyDescent="0.35">
      <c r="B26" s="271" t="s">
        <v>503</v>
      </c>
      <c r="D26" s="293">
        <v>0</v>
      </c>
      <c r="E26" s="289">
        <f ca="1">IF(E21+E22&gt;0,IF(E21+E22+E23&lt;0,E21+E22+E23,0),E23)</f>
        <v>0</v>
      </c>
      <c r="F26" s="289">
        <f t="shared" ref="F26:N26" ca="1" si="6">IF(F21+F22&gt;0,IF(F21+F22+F23&lt;0,F21+F22+F23,0),F23)</f>
        <v>0</v>
      </c>
      <c r="G26" s="289">
        <f t="shared" ca="1" si="6"/>
        <v>0</v>
      </c>
      <c r="H26" s="289">
        <f t="shared" ca="1" si="6"/>
        <v>0</v>
      </c>
      <c r="I26" s="289">
        <f t="shared" ca="1" si="6"/>
        <v>0</v>
      </c>
      <c r="J26" s="289">
        <f t="shared" ca="1" si="6"/>
        <v>0</v>
      </c>
      <c r="K26" s="289">
        <f t="shared" ca="1" si="6"/>
        <v>0</v>
      </c>
      <c r="L26" s="289">
        <f t="shared" ca="1" si="6"/>
        <v>0</v>
      </c>
      <c r="M26" s="289">
        <f t="shared" ca="1" si="6"/>
        <v>0</v>
      </c>
      <c r="N26" s="289">
        <f t="shared" ca="1" si="6"/>
        <v>0</v>
      </c>
    </row>
    <row r="27" spans="2:14" ht="8.25" customHeight="1" x14ac:dyDescent="0.35"/>
    <row r="28" spans="2:14" ht="18" customHeight="1" x14ac:dyDescent="0.35">
      <c r="B28" s="294" t="s">
        <v>504</v>
      </c>
      <c r="C28" s="294"/>
      <c r="D28" s="294"/>
      <c r="E28" s="295">
        <f ca="1">E24*$C$14</f>
        <v>0</v>
      </c>
      <c r="F28" s="295">
        <f t="shared" ref="F28:N28" ca="1" si="7">F24*$C$14</f>
        <v>2.1615318259570653E-3</v>
      </c>
      <c r="G28" s="295">
        <f t="shared" ca="1" si="7"/>
        <v>0.40827710782140547</v>
      </c>
      <c r="H28" s="295">
        <f t="shared" ca="1" si="7"/>
        <v>0.4651097521476884</v>
      </c>
      <c r="I28" s="295">
        <f t="shared" ca="1" si="7"/>
        <v>0.53346979193817834</v>
      </c>
      <c r="J28" s="295">
        <f t="shared" ca="1" si="7"/>
        <v>0.59388743026235458</v>
      </c>
      <c r="K28" s="295">
        <f t="shared" ca="1" si="7"/>
        <v>0.62636798678865768</v>
      </c>
      <c r="L28" s="295">
        <f t="shared" ca="1" si="7"/>
        <v>0.67560718158255595</v>
      </c>
      <c r="M28" s="295">
        <f t="shared" ca="1" si="7"/>
        <v>0.6923221785806416</v>
      </c>
      <c r="N28" s="295">
        <f t="shared" ca="1" si="7"/>
        <v>0.6487580690088387</v>
      </c>
    </row>
    <row r="29" spans="2:14" ht="12.75" customHeight="1" x14ac:dyDescent="0.35"/>
    <row r="30" spans="2:14" ht="18" customHeight="1" x14ac:dyDescent="0.35">
      <c r="B30" s="294" t="s">
        <v>505</v>
      </c>
    </row>
    <row r="31" spans="2:14" ht="10.5" customHeight="1" x14ac:dyDescent="0.35"/>
    <row r="32" spans="2:14" ht="18" customHeight="1" x14ac:dyDescent="0.35">
      <c r="B32" s="271" t="s">
        <v>506</v>
      </c>
      <c r="E32" s="289">
        <f ca="1">MAX(SUM(E16:E18,MIN(E25,E26))*$C$13,0)</f>
        <v>0</v>
      </c>
      <c r="F32" s="289">
        <f t="shared" ref="F32:N32" ca="1" si="8">MAX(SUM(F16:F18,MIN(F25,F26))*$C$13,0)</f>
        <v>0.43238044279255144</v>
      </c>
      <c r="G32" s="289">
        <f t="shared" ca="1" si="8"/>
        <v>0.40481288925100611</v>
      </c>
      <c r="H32" s="289">
        <f t="shared" ca="1" si="8"/>
        <v>0.40112612692404881</v>
      </c>
      <c r="I32" s="289">
        <f t="shared" ca="1" si="8"/>
        <v>0.41153197932783042</v>
      </c>
      <c r="J32" s="289">
        <f t="shared" ca="1" si="8"/>
        <v>0.42183387257849719</v>
      </c>
      <c r="K32" s="289">
        <f t="shared" ca="1" si="8"/>
        <v>0.41761429042739773</v>
      </c>
      <c r="L32" s="289">
        <f t="shared" ca="1" si="8"/>
        <v>0.42867933300180189</v>
      </c>
      <c r="M32" s="289">
        <f t="shared" ca="1" si="8"/>
        <v>0.42085797775127215</v>
      </c>
      <c r="N32" s="289">
        <f t="shared" ca="1" si="8"/>
        <v>0.37474173237902553</v>
      </c>
    </row>
    <row r="33" spans="2:15" ht="18" customHeight="1" x14ac:dyDescent="0.35">
      <c r="B33" s="271" t="s">
        <v>504</v>
      </c>
      <c r="E33" s="289">
        <f t="shared" ref="E33:I33" ca="1" si="9">E28</f>
        <v>0</v>
      </c>
      <c r="F33" s="289">
        <f t="shared" ca="1" si="9"/>
        <v>2.1615318259570653E-3</v>
      </c>
      <c r="G33" s="289">
        <f t="shared" ca="1" si="9"/>
        <v>0.40827710782140547</v>
      </c>
      <c r="H33" s="289">
        <f t="shared" ca="1" si="9"/>
        <v>0.4651097521476884</v>
      </c>
      <c r="I33" s="289">
        <f t="shared" ca="1" si="9"/>
        <v>0.53346979193817834</v>
      </c>
      <c r="J33" s="289">
        <f t="shared" ref="J33:N33" ca="1" si="10">J28</f>
        <v>0.59388743026235458</v>
      </c>
      <c r="K33" s="289">
        <f t="shared" ca="1" si="10"/>
        <v>0.62636798678865768</v>
      </c>
      <c r="L33" s="289">
        <f t="shared" ca="1" si="10"/>
        <v>0.67560718158255595</v>
      </c>
      <c r="M33" s="289">
        <f t="shared" ca="1" si="10"/>
        <v>0.6923221785806416</v>
      </c>
      <c r="N33" s="289">
        <f t="shared" ca="1" si="10"/>
        <v>0.6487580690088387</v>
      </c>
      <c r="O33" s="296"/>
    </row>
    <row r="34" spans="2:15" ht="10.5" customHeight="1" x14ac:dyDescent="0.35"/>
    <row r="35" spans="2:15" ht="18" customHeight="1" x14ac:dyDescent="0.35">
      <c r="B35" s="271" t="s">
        <v>507</v>
      </c>
      <c r="E35" s="289">
        <f ca="1">MAX(E32,E33)</f>
        <v>0</v>
      </c>
      <c r="F35" s="289">
        <f t="shared" ref="F35:N35" ca="1" si="11">MAX(F32,F33)</f>
        <v>0.43238044279255144</v>
      </c>
      <c r="G35" s="289">
        <f t="shared" ca="1" si="11"/>
        <v>0.40827710782140547</v>
      </c>
      <c r="H35" s="289">
        <f t="shared" ca="1" si="11"/>
        <v>0.4651097521476884</v>
      </c>
      <c r="I35" s="289">
        <f t="shared" ca="1" si="11"/>
        <v>0.53346979193817834</v>
      </c>
      <c r="J35" s="289">
        <f t="shared" ca="1" si="11"/>
        <v>0.59388743026235458</v>
      </c>
      <c r="K35" s="289">
        <f t="shared" ca="1" si="11"/>
        <v>0.62636798678865768</v>
      </c>
      <c r="L35" s="289">
        <f t="shared" ca="1" si="11"/>
        <v>0.67560718158255595</v>
      </c>
      <c r="M35" s="289">
        <f t="shared" ca="1" si="11"/>
        <v>0.6923221785806416</v>
      </c>
      <c r="N35" s="289">
        <f t="shared" ca="1" si="11"/>
        <v>0.6487580690088387</v>
      </c>
    </row>
    <row r="36" spans="2:15" ht="18" customHeight="1" x14ac:dyDescent="0.35">
      <c r="B36" s="271" t="s">
        <v>508</v>
      </c>
      <c r="E36" s="289">
        <f ca="1">IF((E33-E32)&lt;0,0,MIN((E33-E32),D42))</f>
        <v>0</v>
      </c>
      <c r="F36" s="289">
        <f t="shared" ref="F36:N36" ca="1" si="12">IF((F33-F32)&lt;0,0,MIN((F33-F32),E42))</f>
        <v>0</v>
      </c>
      <c r="G36" s="289">
        <f t="shared" ca="1" si="12"/>
        <v>3.4642185703993578E-3</v>
      </c>
      <c r="H36" s="289">
        <f t="shared" ca="1" si="12"/>
        <v>6.3983625223639595E-2</v>
      </c>
      <c r="I36" s="289">
        <f t="shared" ca="1" si="12"/>
        <v>0.12193781261034792</v>
      </c>
      <c r="J36" s="289">
        <f t="shared" ca="1" si="12"/>
        <v>0.17205355768385738</v>
      </c>
      <c r="K36" s="289">
        <f t="shared" ca="1" si="12"/>
        <v>7.0941228704307191E-2</v>
      </c>
      <c r="L36" s="289">
        <f t="shared" ca="1" si="12"/>
        <v>0</v>
      </c>
      <c r="M36" s="289">
        <f t="shared" ca="1" si="12"/>
        <v>0</v>
      </c>
      <c r="N36" s="289">
        <f t="shared" ca="1" si="12"/>
        <v>0</v>
      </c>
    </row>
    <row r="37" spans="2:15" ht="18.75" customHeight="1" x14ac:dyDescent="0.35">
      <c r="B37" s="297" t="s">
        <v>509</v>
      </c>
      <c r="C37" s="297"/>
      <c r="D37" s="297"/>
      <c r="E37" s="298">
        <f ca="1">E35-E36</f>
        <v>0</v>
      </c>
      <c r="F37" s="298">
        <f t="shared" ref="F37:N37" ca="1" si="13">F35-F36</f>
        <v>0.43238044279255144</v>
      </c>
      <c r="G37" s="298">
        <f t="shared" ca="1" si="13"/>
        <v>0.40481288925100611</v>
      </c>
      <c r="H37" s="298">
        <f t="shared" ca="1" si="13"/>
        <v>0.40112612692404881</v>
      </c>
      <c r="I37" s="298">
        <f t="shared" ca="1" si="13"/>
        <v>0.41153197932783042</v>
      </c>
      <c r="J37" s="298">
        <f t="shared" ca="1" si="13"/>
        <v>0.42183387257849719</v>
      </c>
      <c r="K37" s="298">
        <f t="shared" ca="1" si="13"/>
        <v>0.55542675808435049</v>
      </c>
      <c r="L37" s="298">
        <f t="shared" ca="1" si="13"/>
        <v>0.67560718158255595</v>
      </c>
      <c r="M37" s="298">
        <f t="shared" ca="1" si="13"/>
        <v>0.6923221785806416</v>
      </c>
      <c r="N37" s="298">
        <f t="shared" ca="1" si="13"/>
        <v>0.6487580690088387</v>
      </c>
    </row>
    <row r="38" spans="2:15" ht="15" x14ac:dyDescent="0.35"/>
    <row r="39" spans="2:15" ht="18" customHeight="1" x14ac:dyDescent="0.35">
      <c r="B39" s="271" t="s">
        <v>510</v>
      </c>
      <c r="E39" s="289">
        <f>D42</f>
        <v>0</v>
      </c>
      <c r="F39" s="289">
        <f t="shared" ref="F39:N39" ca="1" si="14">E42</f>
        <v>0</v>
      </c>
      <c r="G39" s="289">
        <f t="shared" ca="1" si="14"/>
        <v>0.43238044279255144</v>
      </c>
      <c r="H39" s="289">
        <f t="shared" ca="1" si="14"/>
        <v>0.42891622422215209</v>
      </c>
      <c r="I39" s="289">
        <f t="shared" ca="1" si="14"/>
        <v>0.36493259899851249</v>
      </c>
      <c r="J39" s="289">
        <f t="shared" ca="1" si="14"/>
        <v>0.24299478638816457</v>
      </c>
      <c r="K39" s="289">
        <f t="shared" ca="1" si="14"/>
        <v>7.0941228704307191E-2</v>
      </c>
      <c r="L39" s="289">
        <f t="shared" ca="1" si="14"/>
        <v>0</v>
      </c>
      <c r="M39" s="289">
        <f t="shared" ca="1" si="14"/>
        <v>0</v>
      </c>
      <c r="N39" s="289">
        <f t="shared" ca="1" si="14"/>
        <v>0</v>
      </c>
    </row>
    <row r="40" spans="2:15" ht="18" customHeight="1" x14ac:dyDescent="0.35">
      <c r="B40" s="271" t="s">
        <v>460</v>
      </c>
      <c r="E40" s="289">
        <f ca="1">IF(E32&gt;E33,E32,0)</f>
        <v>0</v>
      </c>
      <c r="F40" s="289">
        <f t="shared" ref="F40:N40" ca="1" si="15">IF(F32&gt;F33,F32,0)</f>
        <v>0.43238044279255144</v>
      </c>
      <c r="G40" s="289">
        <f t="shared" ca="1" si="15"/>
        <v>0</v>
      </c>
      <c r="H40" s="289">
        <f t="shared" ca="1" si="15"/>
        <v>0</v>
      </c>
      <c r="I40" s="289">
        <f t="shared" ca="1" si="15"/>
        <v>0</v>
      </c>
      <c r="J40" s="289">
        <f t="shared" ca="1" si="15"/>
        <v>0</v>
      </c>
      <c r="K40" s="289">
        <f t="shared" ca="1" si="15"/>
        <v>0</v>
      </c>
      <c r="L40" s="289">
        <f t="shared" ca="1" si="15"/>
        <v>0</v>
      </c>
      <c r="M40" s="289">
        <f t="shared" ca="1" si="15"/>
        <v>0</v>
      </c>
      <c r="N40" s="289">
        <f t="shared" ca="1" si="15"/>
        <v>0</v>
      </c>
    </row>
    <row r="41" spans="2:15" ht="18" customHeight="1" x14ac:dyDescent="0.35">
      <c r="B41" s="271" t="s">
        <v>511</v>
      </c>
      <c r="E41" s="289">
        <f ca="1">-E36</f>
        <v>0</v>
      </c>
      <c r="F41" s="289">
        <f t="shared" ref="F41:N41" ca="1" si="16">-F36</f>
        <v>0</v>
      </c>
      <c r="G41" s="289">
        <f t="shared" ca="1" si="16"/>
        <v>-3.4642185703993578E-3</v>
      </c>
      <c r="H41" s="289">
        <f t="shared" ca="1" si="16"/>
        <v>-6.3983625223639595E-2</v>
      </c>
      <c r="I41" s="289">
        <f t="shared" ca="1" si="16"/>
        <v>-0.12193781261034792</v>
      </c>
      <c r="J41" s="289">
        <f t="shared" ca="1" si="16"/>
        <v>-0.17205355768385738</v>
      </c>
      <c r="K41" s="289">
        <f t="shared" ca="1" si="16"/>
        <v>-7.0941228704307191E-2</v>
      </c>
      <c r="L41" s="289">
        <f t="shared" ca="1" si="16"/>
        <v>0</v>
      </c>
      <c r="M41" s="289">
        <f t="shared" ca="1" si="16"/>
        <v>0</v>
      </c>
      <c r="N41" s="289">
        <f t="shared" ca="1" si="16"/>
        <v>0</v>
      </c>
    </row>
    <row r="42" spans="2:15" ht="18.75" customHeight="1" x14ac:dyDescent="0.35">
      <c r="B42" s="291" t="s">
        <v>512</v>
      </c>
      <c r="C42" s="291"/>
      <c r="D42" s="299">
        <v>0</v>
      </c>
      <c r="E42" s="292">
        <f ca="1">SUM(E39:E41)</f>
        <v>0</v>
      </c>
      <c r="F42" s="292">
        <f t="shared" ref="F42:N42" ca="1" si="17">SUM(F39:F41)</f>
        <v>0.43238044279255144</v>
      </c>
      <c r="G42" s="292">
        <f t="shared" ca="1" si="17"/>
        <v>0.42891622422215209</v>
      </c>
      <c r="H42" s="292">
        <f t="shared" ca="1" si="17"/>
        <v>0.36493259899851249</v>
      </c>
      <c r="I42" s="292">
        <f t="shared" ca="1" si="17"/>
        <v>0.24299478638816457</v>
      </c>
      <c r="J42" s="292">
        <f t="shared" ca="1" si="17"/>
        <v>7.0941228704307191E-2</v>
      </c>
      <c r="K42" s="292">
        <f t="shared" ca="1" si="17"/>
        <v>0</v>
      </c>
      <c r="L42" s="292">
        <f t="shared" ca="1" si="17"/>
        <v>0</v>
      </c>
      <c r="M42" s="292">
        <f t="shared" ca="1" si="17"/>
        <v>0</v>
      </c>
      <c r="N42" s="292">
        <f t="shared" ca="1" si="17"/>
        <v>0</v>
      </c>
    </row>
    <row r="43" spans="2:15" ht="18" customHeight="1" x14ac:dyDescent="0.35"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2:15" ht="18" customHeight="1" x14ac:dyDescent="0.35">
      <c r="E44" s="289"/>
      <c r="F44" s="289"/>
      <c r="G44" s="289"/>
      <c r="H44" s="289"/>
      <c r="I44" s="289"/>
      <c r="J44" s="289"/>
      <c r="K44" s="289"/>
      <c r="L44" s="289"/>
      <c r="M44" s="289"/>
      <c r="N44" s="289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443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113</v>
      </c>
      <c r="C7" s="161" t="s">
        <v>60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133</v>
      </c>
      <c r="C11" s="4"/>
      <c r="D11" s="4"/>
      <c r="E11" s="4"/>
      <c r="F11" s="44">
        <f ca="1">'P &amp; L Account '!F26</f>
        <v>0.60484618644496535</v>
      </c>
      <c r="G11" s="44">
        <f ca="1">'P &amp; L Account '!G26</f>
        <v>2.5196995500731436</v>
      </c>
      <c r="H11" s="44">
        <f ca="1">'P &amp; L Account '!H26</f>
        <v>2.3590494711597092</v>
      </c>
      <c r="I11" s="44">
        <f ca="1">'P &amp; L Account '!I26</f>
        <v>2.3375648422147366</v>
      </c>
      <c r="J11" s="44">
        <f ca="1">'P &amp; L Account '!J26</f>
        <v>2.3982050077379395</v>
      </c>
      <c r="K11" s="44">
        <f ca="1">'P &amp; L Account '!K26</f>
        <v>2.4582393506905431</v>
      </c>
      <c r="L11" s="44">
        <f ca="1">'P &amp; L Account '!L26</f>
        <v>2.4336497111153714</v>
      </c>
      <c r="M11" s="44">
        <f ca="1">'P &amp; L Account '!M26</f>
        <v>2.4981313111993115</v>
      </c>
      <c r="N11" s="44">
        <f ca="1">'P &amp; L Account '!N26</f>
        <v>2.4525523178978563</v>
      </c>
      <c r="O11" s="44">
        <f ca="1">'P &amp; L Account '!O26</f>
        <v>2.1838096292484006</v>
      </c>
      <c r="P11" s="4"/>
    </row>
    <row r="12" spans="2:16" ht="18" customHeight="1" x14ac:dyDescent="0.35">
      <c r="B12" s="6" t="s">
        <v>451</v>
      </c>
      <c r="C12" s="4"/>
      <c r="D12" s="4"/>
      <c r="E12" s="4"/>
      <c r="F12" s="44">
        <f ca="1">'Depreciation Schedule'!F39</f>
        <v>0.2408133463819033</v>
      </c>
      <c r="G12" s="44">
        <f ca="1">'Depreciation Schedule'!G39</f>
        <v>0.96325338552761319</v>
      </c>
      <c r="H12" s="44">
        <f ca="1">'Depreciation Schedule'!H39</f>
        <v>0.96325338552761319</v>
      </c>
      <c r="I12" s="44">
        <f ca="1">'Depreciation Schedule'!I39</f>
        <v>0.96325338552761319</v>
      </c>
      <c r="J12" s="44">
        <f ca="1">'Depreciation Schedule'!J39</f>
        <v>0.96325338552761319</v>
      </c>
      <c r="K12" s="44">
        <f ca="1">'Depreciation Schedule'!K39</f>
        <v>0.96325338552761319</v>
      </c>
      <c r="L12" s="44">
        <f ca="1">'Depreciation Schedule'!L39</f>
        <v>0.96325338552761319</v>
      </c>
      <c r="M12" s="44">
        <f ca="1">'Depreciation Schedule'!M39</f>
        <v>0.96325338552761319</v>
      </c>
      <c r="N12" s="44">
        <f ca="1">'Depreciation Schedule'!N39</f>
        <v>0.96325338552761319</v>
      </c>
      <c r="O12" s="44">
        <f ca="1">'Depreciation Schedule'!O39</f>
        <v>0.96325338552761319</v>
      </c>
      <c r="P12" s="4"/>
    </row>
    <row r="13" spans="2:16" ht="18" customHeight="1" x14ac:dyDescent="0.35">
      <c r="B13" s="6" t="s">
        <v>452</v>
      </c>
      <c r="C13" s="4"/>
      <c r="D13" s="4"/>
      <c r="E13" s="4"/>
      <c r="F13" s="44">
        <f ca="1">'Depreciation Schedule'!F60</f>
        <v>2.329998584066451</v>
      </c>
      <c r="G13" s="44">
        <f ca="1">'Depreciation Schedule'!G60</f>
        <v>1.990025471193831</v>
      </c>
      <c r="H13" s="44">
        <f ca="1">'Depreciation Schedule'!H60</f>
        <v>1.7000956577783688</v>
      </c>
      <c r="I13" s="44">
        <f ca="1">'Depreciation Schedule'!I60</f>
        <v>1.4527979156488646</v>
      </c>
      <c r="J13" s="44">
        <f ca="1">'Depreciation Schedule'!J60</f>
        <v>1.2418231741850609</v>
      </c>
      <c r="K13" s="44">
        <f ca="1">'Depreciation Schedule'!K60</f>
        <v>1.0618001493524756</v>
      </c>
      <c r="L13" s="44">
        <f ca="1">'Depreciation Schedule'!L60</f>
        <v>0.90815553311526043</v>
      </c>
      <c r="M13" s="44">
        <f ca="1">'Depreciation Schedule'!M60</f>
        <v>0.77699506869706192</v>
      </c>
      <c r="N13" s="44">
        <f ca="1">'Depreciation Schedule'!N60</f>
        <v>0.66500238738668416</v>
      </c>
      <c r="O13" s="44">
        <f ca="1">'Depreciation Schedule'!O60</f>
        <v>0.56935295037344491</v>
      </c>
      <c r="P13" s="4"/>
    </row>
    <row r="14" spans="2:16" ht="18" customHeight="1" x14ac:dyDescent="0.35">
      <c r="B14" s="6" t="s">
        <v>446</v>
      </c>
      <c r="C14" s="4"/>
      <c r="D14" s="4"/>
      <c r="E14" s="4"/>
      <c r="F14" s="44">
        <f ca="1">F11+F12-F13</f>
        <v>-1.4843390512395822</v>
      </c>
      <c r="G14" s="44">
        <f t="shared" ref="G14:O14" ca="1" si="3">G11+G12-G13</f>
        <v>1.4929274644069259</v>
      </c>
      <c r="H14" s="44">
        <f t="shared" ca="1" si="3"/>
        <v>1.6222071989089537</v>
      </c>
      <c r="I14" s="44">
        <f t="shared" ca="1" si="3"/>
        <v>1.8480203120934853</v>
      </c>
      <c r="J14" s="44">
        <f t="shared" ca="1" si="3"/>
        <v>2.1196352190804921</v>
      </c>
      <c r="K14" s="44">
        <f t="shared" ca="1" si="3"/>
        <v>2.3596925868656808</v>
      </c>
      <c r="L14" s="44">
        <f t="shared" ca="1" si="3"/>
        <v>2.4887475635277241</v>
      </c>
      <c r="M14" s="44">
        <f t="shared" ca="1" si="3"/>
        <v>2.6843896280298631</v>
      </c>
      <c r="N14" s="44">
        <f t="shared" ca="1" si="3"/>
        <v>2.7508033160387857</v>
      </c>
      <c r="O14" s="44">
        <f t="shared" ca="1" si="3"/>
        <v>2.5777100644025692</v>
      </c>
      <c r="P14" s="4"/>
    </row>
    <row r="15" spans="2:16" ht="18" customHeight="1" x14ac:dyDescent="0.35">
      <c r="B15" s="6" t="s">
        <v>447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448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-1.4843390512395822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3" t="s">
        <v>449</v>
      </c>
      <c r="C17" s="4"/>
      <c r="D17" s="4"/>
      <c r="E17" s="4"/>
      <c r="F17" s="44">
        <f ca="1">F14+F16</f>
        <v>-1.4843390512395822</v>
      </c>
      <c r="G17" s="44">
        <f t="shared" ref="G17:O17" ca="1" si="5">G14+G16</f>
        <v>8.5884131673437114E-3</v>
      </c>
      <c r="H17" s="44">
        <f t="shared" ca="1" si="5"/>
        <v>1.6222071989089537</v>
      </c>
      <c r="I17" s="44">
        <f t="shared" ca="1" si="5"/>
        <v>1.8480203120934853</v>
      </c>
      <c r="J17" s="44">
        <f t="shared" ca="1" si="5"/>
        <v>2.1196352190804921</v>
      </c>
      <c r="K17" s="44">
        <f t="shared" ca="1" si="5"/>
        <v>2.3596925868656808</v>
      </c>
      <c r="L17" s="44">
        <f t="shared" ca="1" si="5"/>
        <v>2.4887475635277241</v>
      </c>
      <c r="M17" s="44">
        <f t="shared" ca="1" si="5"/>
        <v>2.6843896280298631</v>
      </c>
      <c r="N17" s="44">
        <f t="shared" ca="1" si="5"/>
        <v>2.7508033160387857</v>
      </c>
      <c r="O17" s="44">
        <f t="shared" ca="1" si="5"/>
        <v>2.5777100644025692</v>
      </c>
      <c r="P17" s="4"/>
    </row>
    <row r="18" spans="2:16" ht="18" customHeight="1" x14ac:dyDescent="0.35">
      <c r="B18" s="206" t="s">
        <v>450</v>
      </c>
      <c r="C18" s="264">
        <f>'Common Assumption'!D72</f>
        <v>0.25168000000000001</v>
      </c>
      <c r="D18" s="83"/>
      <c r="E18" s="83"/>
      <c r="F18" s="110">
        <f ca="1">$C$18*F17</f>
        <v>-0.37357845241597809</v>
      </c>
      <c r="G18" s="110">
        <f t="shared" ref="G18:O18" ca="1" si="6">$C$18*G17</f>
        <v>2.1615318259570653E-3</v>
      </c>
      <c r="H18" s="110">
        <f t="shared" ca="1" si="6"/>
        <v>0.40827710782140547</v>
      </c>
      <c r="I18" s="110">
        <f t="shared" ca="1" si="6"/>
        <v>0.4651097521476884</v>
      </c>
      <c r="J18" s="110">
        <f t="shared" ca="1" si="6"/>
        <v>0.53346979193817834</v>
      </c>
      <c r="K18" s="110">
        <f t="shared" ca="1" si="6"/>
        <v>0.59388743026235458</v>
      </c>
      <c r="L18" s="110">
        <f t="shared" ca="1" si="6"/>
        <v>0.62636798678865768</v>
      </c>
      <c r="M18" s="110">
        <f t="shared" ca="1" si="6"/>
        <v>0.67560718158255595</v>
      </c>
      <c r="N18" s="110">
        <f t="shared" ca="1" si="6"/>
        <v>0.6923221785806416</v>
      </c>
      <c r="O18" s="110">
        <f t="shared" ca="1" si="6"/>
        <v>0.6487580690088387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5" t="s">
        <v>453</v>
      </c>
      <c r="D21" s="388" t="s">
        <v>0</v>
      </c>
      <c r="E21" s="388"/>
      <c r="F21" s="389" t="s">
        <v>55</v>
      </c>
      <c r="G21" s="389"/>
      <c r="H21" s="389"/>
      <c r="I21" s="389"/>
      <c r="J21" s="389"/>
      <c r="K21" s="389"/>
      <c r="L21" s="389"/>
      <c r="M21" s="389"/>
      <c r="N21" s="389"/>
      <c r="O21" s="389"/>
    </row>
    <row r="22" spans="2:16" ht="18" customHeight="1" x14ac:dyDescent="0.35">
      <c r="B22" s="3" t="s">
        <v>113</v>
      </c>
      <c r="C22" s="161" t="s">
        <v>60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56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54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157</v>
      </c>
      <c r="C26" s="4"/>
      <c r="D26" s="4"/>
      <c r="E26" s="4"/>
      <c r="F26" s="44">
        <f ca="1">'P &amp; L Account '!F21</f>
        <v>0.97878040361809671</v>
      </c>
      <c r="G26" s="44">
        <f ca="1">'P &amp; L Account '!G21</f>
        <v>3.8174528644723864</v>
      </c>
      <c r="H26" s="44">
        <f ca="1">'P &amp; L Account '!H21</f>
        <v>3.4888356769723865</v>
      </c>
      <c r="I26" s="44">
        <f ca="1">'P &amp; L Account '!I21</f>
        <v>3.2926652550973863</v>
      </c>
      <c r="J26" s="44">
        <f ca="1">'P &amp; L Account '!J21</f>
        <v>3.165182259003636</v>
      </c>
      <c r="K26" s="44">
        <f ca="1">'P &amp; L Account '!K21</f>
        <v>3.0303747559958238</v>
      </c>
      <c r="L26" s="44">
        <f ca="1">'P &amp; L Account '!L21</f>
        <v>2.8008652439450423</v>
      </c>
      <c r="M26" s="44">
        <f ca="1">'P &amp; L Account '!M21</f>
        <v>2.6500689998572007</v>
      </c>
      <c r="N26" s="44">
        <f ca="1">'P &amp; L Account '!N21</f>
        <v>2.4905523178978561</v>
      </c>
      <c r="O26" s="44">
        <f ca="1">'P &amp; L Account '!O21</f>
        <v>2.2218096292484004</v>
      </c>
      <c r="P26" s="4"/>
    </row>
    <row r="27" spans="2:16" ht="18" customHeight="1" x14ac:dyDescent="0.35">
      <c r="B27" s="6" t="s">
        <v>444</v>
      </c>
      <c r="C27" s="4"/>
      <c r="D27" s="4"/>
      <c r="E27" s="4"/>
      <c r="F27" s="44">
        <f ca="1">'Depreciation Schedule'!F39</f>
        <v>0.2408133463819033</v>
      </c>
      <c r="G27" s="44">
        <f ca="1">'Depreciation Schedule'!G39</f>
        <v>0.96325338552761319</v>
      </c>
      <c r="H27" s="44">
        <f ca="1">'Depreciation Schedule'!H39</f>
        <v>0.96325338552761319</v>
      </c>
      <c r="I27" s="44">
        <f ca="1">'Depreciation Schedule'!I39</f>
        <v>0.96325338552761319</v>
      </c>
      <c r="J27" s="44">
        <f ca="1">'Depreciation Schedule'!J39</f>
        <v>0.96325338552761319</v>
      </c>
      <c r="K27" s="44">
        <f ca="1">'Depreciation Schedule'!K39</f>
        <v>0.96325338552761319</v>
      </c>
      <c r="L27" s="44">
        <f ca="1">'Depreciation Schedule'!L39</f>
        <v>0.96325338552761319</v>
      </c>
      <c r="M27" s="44">
        <f ca="1">'Depreciation Schedule'!M39</f>
        <v>0.96325338552761319</v>
      </c>
      <c r="N27" s="44">
        <f ca="1">'Depreciation Schedule'!N39</f>
        <v>0.96325338552761319</v>
      </c>
      <c r="O27" s="44">
        <f ca="1">'Depreciation Schedule'!O39</f>
        <v>0.96325338552761319</v>
      </c>
      <c r="P27" s="4"/>
    </row>
    <row r="28" spans="2:16" ht="18" customHeight="1" x14ac:dyDescent="0.35">
      <c r="B28" s="6" t="s">
        <v>445</v>
      </c>
      <c r="C28" s="4"/>
      <c r="D28" s="4"/>
      <c r="E28" s="4"/>
      <c r="F28" s="44">
        <f ca="1">'Depreciation Schedule'!F60</f>
        <v>2.329998584066451</v>
      </c>
      <c r="G28" s="44">
        <f ca="1">'Depreciation Schedule'!G60</f>
        <v>1.990025471193831</v>
      </c>
      <c r="H28" s="44">
        <f ca="1">'Depreciation Schedule'!H60</f>
        <v>1.7000956577783688</v>
      </c>
      <c r="I28" s="44">
        <f ca="1">'Depreciation Schedule'!I60</f>
        <v>1.4527979156488646</v>
      </c>
      <c r="J28" s="44">
        <f ca="1">'Depreciation Schedule'!J60</f>
        <v>1.2418231741850609</v>
      </c>
      <c r="K28" s="44">
        <f ca="1">'Depreciation Schedule'!K60</f>
        <v>1.0618001493524756</v>
      </c>
      <c r="L28" s="44">
        <f ca="1">'Depreciation Schedule'!L60</f>
        <v>0.90815553311526043</v>
      </c>
      <c r="M28" s="44">
        <f ca="1">'Depreciation Schedule'!M60</f>
        <v>0.77699506869706192</v>
      </c>
      <c r="N28" s="44">
        <f ca="1">'Depreciation Schedule'!N60</f>
        <v>0.66500238738668416</v>
      </c>
      <c r="O28" s="44">
        <f ca="1">'Depreciation Schedule'!O60</f>
        <v>0.56935295037344491</v>
      </c>
      <c r="P28" s="4"/>
    </row>
    <row r="29" spans="2:16" ht="18" customHeight="1" x14ac:dyDescent="0.35">
      <c r="B29" s="6" t="s">
        <v>446</v>
      </c>
      <c r="C29" s="4"/>
      <c r="D29" s="4"/>
      <c r="E29" s="4"/>
      <c r="F29" s="44">
        <f ca="1">F26+F27-F28</f>
        <v>-1.110404834066451</v>
      </c>
      <c r="G29" s="44">
        <f t="shared" ref="G29:O29" ca="1" si="32">G26+G27-G28</f>
        <v>2.7906807788061689</v>
      </c>
      <c r="H29" s="44">
        <f t="shared" ca="1" si="32"/>
        <v>2.751993404721631</v>
      </c>
      <c r="I29" s="44">
        <f t="shared" ca="1" si="32"/>
        <v>2.803120724976135</v>
      </c>
      <c r="J29" s="44">
        <f t="shared" ca="1" si="32"/>
        <v>2.8866124703461882</v>
      </c>
      <c r="K29" s="44">
        <f t="shared" ca="1" si="32"/>
        <v>2.9318279921709616</v>
      </c>
      <c r="L29" s="44">
        <f t="shared" ca="1" si="32"/>
        <v>2.855963096357395</v>
      </c>
      <c r="M29" s="44">
        <f t="shared" ca="1" si="32"/>
        <v>2.8363273166877523</v>
      </c>
      <c r="N29" s="44">
        <f t="shared" ca="1" si="32"/>
        <v>2.7888033160387851</v>
      </c>
      <c r="O29" s="44">
        <f t="shared" ca="1" si="32"/>
        <v>2.6157100644025686</v>
      </c>
      <c r="P29" s="4"/>
    </row>
    <row r="30" spans="2:16" ht="18" customHeight="1" x14ac:dyDescent="0.35">
      <c r="B30" s="6" t="s">
        <v>447</v>
      </c>
      <c r="C30" s="4"/>
      <c r="D30" s="4"/>
      <c r="E30" s="4"/>
      <c r="F30" s="44">
        <f ca="1">E30+F29</f>
        <v>-1.110404834066451</v>
      </c>
      <c r="G30" s="44">
        <f t="shared" ref="G30:O30" ca="1" si="33">F30+G29</f>
        <v>1.680275944739718</v>
      </c>
      <c r="H30" s="44">
        <f t="shared" ca="1" si="33"/>
        <v>4.4322693494613485</v>
      </c>
      <c r="I30" s="44">
        <f t="shared" ca="1" si="33"/>
        <v>7.2353900744374835</v>
      </c>
      <c r="J30" s="44">
        <f t="shared" ca="1" si="33"/>
        <v>10.122002544783673</v>
      </c>
      <c r="K30" s="44">
        <f t="shared" ca="1" si="33"/>
        <v>13.053830536954635</v>
      </c>
      <c r="L30" s="44">
        <f t="shared" ca="1" si="33"/>
        <v>15.909793633312031</v>
      </c>
      <c r="M30" s="44">
        <f t="shared" ca="1" si="33"/>
        <v>18.746120949999785</v>
      </c>
      <c r="N30" s="44">
        <f t="shared" ca="1" si="33"/>
        <v>21.534924266038569</v>
      </c>
      <c r="O30" s="44">
        <f t="shared" ca="1" si="33"/>
        <v>24.150634330441136</v>
      </c>
      <c r="P30" s="4"/>
    </row>
    <row r="31" spans="2:16" ht="18" customHeight="1" x14ac:dyDescent="0.35">
      <c r="B31" s="6" t="s">
        <v>448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-1.110404834066451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3" t="s">
        <v>449</v>
      </c>
      <c r="C32" s="4"/>
      <c r="D32" s="4"/>
      <c r="E32" s="4"/>
      <c r="F32" s="44">
        <f ca="1">F29+F31</f>
        <v>-1.110404834066451</v>
      </c>
      <c r="G32" s="44">
        <f t="shared" ref="G32:O32" ca="1" si="35">G29+G31</f>
        <v>1.680275944739718</v>
      </c>
      <c r="H32" s="44">
        <f t="shared" ca="1" si="35"/>
        <v>2.751993404721631</v>
      </c>
      <c r="I32" s="44">
        <f t="shared" ca="1" si="35"/>
        <v>2.803120724976135</v>
      </c>
      <c r="J32" s="44">
        <f t="shared" ca="1" si="35"/>
        <v>2.8866124703461882</v>
      </c>
      <c r="K32" s="44">
        <f t="shared" ca="1" si="35"/>
        <v>2.9318279921709616</v>
      </c>
      <c r="L32" s="44">
        <f t="shared" ca="1" si="35"/>
        <v>2.855963096357395</v>
      </c>
      <c r="M32" s="44">
        <f t="shared" ca="1" si="35"/>
        <v>2.8363273166877523</v>
      </c>
      <c r="N32" s="44">
        <f t="shared" ca="1" si="35"/>
        <v>2.7888033160387851</v>
      </c>
      <c r="O32" s="44">
        <f t="shared" ca="1" si="35"/>
        <v>2.6157100644025686</v>
      </c>
      <c r="P32" s="4"/>
    </row>
    <row r="33" spans="2:16" ht="18" customHeight="1" x14ac:dyDescent="0.35">
      <c r="B33" s="206" t="s">
        <v>450</v>
      </c>
      <c r="C33" s="264">
        <f>'Common Assumption'!D72</f>
        <v>0.25168000000000001</v>
      </c>
      <c r="D33" s="83"/>
      <c r="E33" s="83"/>
      <c r="F33" s="110">
        <f ca="1">$C$33*F32</f>
        <v>-0.27946668863784441</v>
      </c>
      <c r="G33" s="110">
        <f t="shared" ref="G33:O33" ca="1" si="36">$C$33*G32</f>
        <v>0.42289184977209227</v>
      </c>
      <c r="H33" s="110">
        <f t="shared" ca="1" si="36"/>
        <v>0.69262170010034019</v>
      </c>
      <c r="I33" s="110">
        <f t="shared" ca="1" si="36"/>
        <v>0.70548942406199366</v>
      </c>
      <c r="J33" s="110">
        <f t="shared" ca="1" si="36"/>
        <v>0.7265026265367287</v>
      </c>
      <c r="K33" s="110">
        <f t="shared" ca="1" si="36"/>
        <v>0.73788246906958765</v>
      </c>
      <c r="L33" s="110">
        <f t="shared" ca="1" si="36"/>
        <v>0.71878879209122926</v>
      </c>
      <c r="M33" s="110">
        <f t="shared" ca="1" si="36"/>
        <v>0.71384685906397349</v>
      </c>
      <c r="N33" s="110">
        <f t="shared" ca="1" si="36"/>
        <v>0.70188601858064148</v>
      </c>
      <c r="O33" s="110">
        <f t="shared" ca="1" si="36"/>
        <v>0.65832190900883847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35000 Sq. Ft. Ahemdabad Location Warehouse (Cold Storage)</v>
      </c>
      <c r="C4" s="2" t="s">
        <v>364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37" ht="18" customHeight="1" x14ac:dyDescent="0.35">
      <c r="B7" s="3" t="s">
        <v>113</v>
      </c>
      <c r="C7" s="161" t="s">
        <v>60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54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365</v>
      </c>
      <c r="C11" s="4"/>
      <c r="D11" s="4"/>
      <c r="E11" s="4"/>
      <c r="F11" s="44"/>
      <c r="G11" s="44" t="e">
        <f>F23</f>
        <v>#REF!</v>
      </c>
      <c r="H11" s="44" t="e">
        <f t="shared" ref="H11:O11" si="3">G23</f>
        <v>#REF!</v>
      </c>
      <c r="I11" s="44" t="e">
        <f t="shared" si="3"/>
        <v>#REF!</v>
      </c>
      <c r="J11" s="44" t="e">
        <f t="shared" si="3"/>
        <v>#REF!</v>
      </c>
      <c r="K11" s="44" t="e">
        <f t="shared" si="3"/>
        <v>#REF!</v>
      </c>
      <c r="L11" s="44" t="e">
        <f t="shared" si="3"/>
        <v>#REF!</v>
      </c>
      <c r="M11" s="44" t="e">
        <f t="shared" si="3"/>
        <v>#REF!</v>
      </c>
      <c r="N11" s="44" t="e">
        <f t="shared" si="3"/>
        <v>#REF!</v>
      </c>
      <c r="O11" s="44" t="e">
        <f t="shared" si="3"/>
        <v>#REF!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366</v>
      </c>
      <c r="C12" s="4"/>
      <c r="D12" s="4"/>
      <c r="E12" s="4"/>
      <c r="F12" s="44">
        <f>'TPC and MoF'!D13</f>
        <v>2.3849999999999998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367</v>
      </c>
      <c r="C13" s="4"/>
      <c r="D13" s="4"/>
      <c r="E13" s="4"/>
      <c r="F13" s="44">
        <f>'P &amp; L Account '!F18-'P &amp; L Account '!F16</f>
        <v>0.25556250000000003</v>
      </c>
      <c r="G13" s="44">
        <f>'P &amp; L Account '!G18-'P &amp; L Account '!G16</f>
        <v>1.0528500000000003</v>
      </c>
      <c r="H13" s="44">
        <f>'P &amp; L Account '!H18-'P &amp; L Account '!H16</f>
        <v>1.311045</v>
      </c>
      <c r="I13" s="44">
        <f>'P &amp; L Account '!I18-'P &amp; L Account '!I16</f>
        <v>1.4332721249999998</v>
      </c>
      <c r="J13" s="44">
        <f>'P &amp; L Account '!J18-'P &amp; L Account '!J16</f>
        <v>1.483114659375</v>
      </c>
      <c r="K13" s="44">
        <f>'P &amp; L Account '!K18-'P &amp; L Account '!K16</f>
        <v>1.536399677578125</v>
      </c>
      <c r="L13" s="44">
        <f>'P &amp; L Account '!L18-'P &amp; L Account '!L16</f>
        <v>1.6803105805839844</v>
      </c>
      <c r="M13" s="44">
        <f>'P &amp; L Account '!M18-'P &amp; L Account '!M16</f>
        <v>1.7412282851746581</v>
      </c>
      <c r="N13" s="44">
        <f>'P &amp; L Account '!N18-'P &amp; L Account '!N16</f>
        <v>1.806372500661976</v>
      </c>
      <c r="O13" s="44">
        <f>'P &amp; L Account '!O18-'P &amp; L Account '!O16</f>
        <v>1.9760240995158038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368</v>
      </c>
      <c r="C14" s="247">
        <v>0.18</v>
      </c>
      <c r="D14" s="4"/>
      <c r="E14" s="4"/>
      <c r="F14" s="44">
        <f>$C$14*F13</f>
        <v>4.600125E-2</v>
      </c>
      <c r="G14" s="44">
        <f t="shared" ref="G14:O14" si="4">$C$14*G13</f>
        <v>0.18951300000000004</v>
      </c>
      <c r="H14" s="44">
        <f t="shared" si="4"/>
        <v>0.23598810000000001</v>
      </c>
      <c r="I14" s="44">
        <f t="shared" si="4"/>
        <v>0.25798898249999996</v>
      </c>
      <c r="J14" s="44">
        <f t="shared" si="4"/>
        <v>0.26696063868749997</v>
      </c>
      <c r="K14" s="44">
        <f t="shared" si="4"/>
        <v>0.27655194196406246</v>
      </c>
      <c r="L14" s="44">
        <f t="shared" si="4"/>
        <v>0.30245590450511717</v>
      </c>
      <c r="M14" s="44">
        <f t="shared" si="4"/>
        <v>0.31342109133143847</v>
      </c>
      <c r="N14" s="44">
        <f t="shared" si="4"/>
        <v>0.32514705011915568</v>
      </c>
      <c r="O14" s="44">
        <f t="shared" si="4"/>
        <v>0.35568433791284465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369</v>
      </c>
      <c r="C16" s="4"/>
      <c r="D16" s="4"/>
      <c r="E16" s="4"/>
      <c r="F16" s="44" t="e">
        <f>'P &amp; L Account '!F11-'Revenue &amp; Expenses'!#REF!</f>
        <v>#REF!</v>
      </c>
      <c r="G16" s="44" t="e">
        <f>'P &amp; L Account '!G11-'Revenue &amp; Expenses'!#REF!</f>
        <v>#REF!</v>
      </c>
      <c r="H16" s="44" t="e">
        <f>'P &amp; L Account '!H11-'Revenue &amp; Expenses'!#REF!</f>
        <v>#REF!</v>
      </c>
      <c r="I16" s="44" t="e">
        <f>'P &amp; L Account '!I11-'Revenue &amp; Expenses'!#REF!</f>
        <v>#REF!</v>
      </c>
      <c r="J16" s="44" t="e">
        <f>'P &amp; L Account '!J11-'Revenue &amp; Expenses'!#REF!</f>
        <v>#REF!</v>
      </c>
      <c r="K16" s="44" t="e">
        <f>'P &amp; L Account '!K11-'Revenue &amp; Expenses'!#REF!</f>
        <v>#REF!</v>
      </c>
      <c r="L16" s="44" t="e">
        <f>'P &amp; L Account '!L11-'Revenue &amp; Expenses'!#REF!</f>
        <v>#REF!</v>
      </c>
      <c r="M16" s="44" t="e">
        <f>'P &amp; L Account '!M11-'Revenue &amp; Expenses'!#REF!</f>
        <v>#REF!</v>
      </c>
      <c r="N16" s="44" t="e">
        <f>'P &amp; L Account '!N11-'Revenue &amp; Expenses'!#REF!</f>
        <v>#REF!</v>
      </c>
      <c r="O16" s="44" t="e">
        <f>'P &amp; L Account '!O11-'Revenue &amp; Expenses'!#REF!</f>
        <v>#REF!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370</v>
      </c>
      <c r="C17" s="247">
        <v>0.18</v>
      </c>
      <c r="D17" s="4"/>
      <c r="E17" s="4"/>
      <c r="F17" s="44" t="e">
        <f>$C$17*F16</f>
        <v>#REF!</v>
      </c>
      <c r="G17" s="44" t="e">
        <f t="shared" ref="G17:O17" si="5">$C$17*G16</f>
        <v>#REF!</v>
      </c>
      <c r="H17" s="44" t="e">
        <f t="shared" si="5"/>
        <v>#REF!</v>
      </c>
      <c r="I17" s="44" t="e">
        <f t="shared" si="5"/>
        <v>#REF!</v>
      </c>
      <c r="J17" s="44" t="e">
        <f t="shared" si="5"/>
        <v>#REF!</v>
      </c>
      <c r="K17" s="44" t="e">
        <f t="shared" si="5"/>
        <v>#REF!</v>
      </c>
      <c r="L17" s="44" t="e">
        <f t="shared" si="5"/>
        <v>#REF!</v>
      </c>
      <c r="M17" s="44" t="e">
        <f t="shared" si="5"/>
        <v>#REF!</v>
      </c>
      <c r="N17" s="44" t="e">
        <f t="shared" si="5"/>
        <v>#REF!</v>
      </c>
      <c r="O17" s="44" t="e">
        <f t="shared" si="5"/>
        <v>#REF!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371</v>
      </c>
      <c r="C19" s="4"/>
      <c r="D19" s="4"/>
      <c r="E19" s="4"/>
      <c r="F19" s="44" t="e">
        <f>F17-F14</f>
        <v>#REF!</v>
      </c>
      <c r="G19" s="44" t="e">
        <f t="shared" ref="G19:O19" si="6">G17-G14</f>
        <v>#REF!</v>
      </c>
      <c r="H19" s="44" t="e">
        <f t="shared" si="6"/>
        <v>#REF!</v>
      </c>
      <c r="I19" s="44" t="e">
        <f t="shared" si="6"/>
        <v>#REF!</v>
      </c>
      <c r="J19" s="44" t="e">
        <f t="shared" si="6"/>
        <v>#REF!</v>
      </c>
      <c r="K19" s="44" t="e">
        <f t="shared" si="6"/>
        <v>#REF!</v>
      </c>
      <c r="L19" s="44" t="e">
        <f t="shared" si="6"/>
        <v>#REF!</v>
      </c>
      <c r="M19" s="44" t="e">
        <f t="shared" si="6"/>
        <v>#REF!</v>
      </c>
      <c r="N19" s="44" t="e">
        <f t="shared" si="6"/>
        <v>#REF!</v>
      </c>
      <c r="O19" s="44" t="e">
        <f t="shared" si="6"/>
        <v>#REF!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372</v>
      </c>
      <c r="C20" s="4"/>
      <c r="D20" s="4"/>
      <c r="E20" s="4"/>
      <c r="F20" s="44" t="e">
        <f>MIN(F19,F11)</f>
        <v>#REF!</v>
      </c>
      <c r="G20" s="44" t="e">
        <f t="shared" ref="G20:O20" si="7">MIN(G19,G11)</f>
        <v>#REF!</v>
      </c>
      <c r="H20" s="44" t="e">
        <f t="shared" si="7"/>
        <v>#REF!</v>
      </c>
      <c r="I20" s="44" t="e">
        <f t="shared" si="7"/>
        <v>#REF!</v>
      </c>
      <c r="J20" s="44" t="e">
        <f t="shared" si="7"/>
        <v>#REF!</v>
      </c>
      <c r="K20" s="44" t="e">
        <f t="shared" si="7"/>
        <v>#REF!</v>
      </c>
      <c r="L20" s="44" t="e">
        <f t="shared" si="7"/>
        <v>#REF!</v>
      </c>
      <c r="M20" s="44" t="e">
        <f t="shared" si="7"/>
        <v>#REF!</v>
      </c>
      <c r="N20" s="44" t="e">
        <f t="shared" si="7"/>
        <v>#REF!</v>
      </c>
      <c r="O20" s="44" t="e">
        <f t="shared" si="7"/>
        <v>#REF!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373</v>
      </c>
      <c r="C21" s="4"/>
      <c r="D21" s="4"/>
      <c r="E21" s="4"/>
      <c r="F21" s="44" t="e">
        <f>F19-F20</f>
        <v>#REF!</v>
      </c>
      <c r="G21" s="44" t="e">
        <f t="shared" ref="G21:O21" si="8">G19-G20</f>
        <v>#REF!</v>
      </c>
      <c r="H21" s="44" t="e">
        <f t="shared" si="8"/>
        <v>#REF!</v>
      </c>
      <c r="I21" s="44" t="e">
        <f t="shared" si="8"/>
        <v>#REF!</v>
      </c>
      <c r="J21" s="44" t="e">
        <f t="shared" si="8"/>
        <v>#REF!</v>
      </c>
      <c r="K21" s="44" t="e">
        <f t="shared" si="8"/>
        <v>#REF!</v>
      </c>
      <c r="L21" s="44" t="e">
        <f t="shared" si="8"/>
        <v>#REF!</v>
      </c>
      <c r="M21" s="44" t="e">
        <f t="shared" si="8"/>
        <v>#REF!</v>
      </c>
      <c r="N21" s="44" t="e">
        <f t="shared" si="8"/>
        <v>#REF!</v>
      </c>
      <c r="O21" s="44" t="e">
        <f t="shared" si="8"/>
        <v>#REF!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374</v>
      </c>
      <c r="C23" s="4"/>
      <c r="D23" s="4"/>
      <c r="E23" s="4"/>
      <c r="F23" s="44" t="e">
        <f>F12-F20</f>
        <v>#REF!</v>
      </c>
      <c r="G23" s="44" t="e">
        <f>G11-G20</f>
        <v>#REF!</v>
      </c>
      <c r="H23" s="44" t="e">
        <f t="shared" ref="H23:O23" si="9">H11-H20</f>
        <v>#REF!</v>
      </c>
      <c r="I23" s="44" t="e">
        <f t="shared" si="9"/>
        <v>#REF!</v>
      </c>
      <c r="J23" s="44" t="e">
        <f t="shared" si="9"/>
        <v>#REF!</v>
      </c>
      <c r="K23" s="44" t="e">
        <f t="shared" si="9"/>
        <v>#REF!</v>
      </c>
      <c r="L23" s="44" t="e">
        <f t="shared" si="9"/>
        <v>#REF!</v>
      </c>
      <c r="M23" s="44" t="e">
        <f t="shared" si="9"/>
        <v>#REF!</v>
      </c>
      <c r="N23" s="44" t="e">
        <f t="shared" si="9"/>
        <v>#REF!</v>
      </c>
      <c r="O23" s="44" t="e">
        <f t="shared" si="9"/>
        <v>#REF!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375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376</v>
      </c>
      <c r="C27" s="4"/>
      <c r="D27" s="4"/>
      <c r="E27" s="4"/>
      <c r="F27" s="44" t="e">
        <f>F23+F25</f>
        <v>#REF!</v>
      </c>
      <c r="G27" s="44" t="e">
        <f t="shared" ref="G27:O27" si="10">G23+G25</f>
        <v>#REF!</v>
      </c>
      <c r="H27" s="44" t="e">
        <f t="shared" si="10"/>
        <v>#REF!</v>
      </c>
      <c r="I27" s="44" t="e">
        <f t="shared" si="10"/>
        <v>#REF!</v>
      </c>
      <c r="J27" s="44" t="e">
        <f t="shared" si="10"/>
        <v>#REF!</v>
      </c>
      <c r="K27" s="44" t="e">
        <f t="shared" si="10"/>
        <v>#REF!</v>
      </c>
      <c r="L27" s="44" t="e">
        <f t="shared" si="10"/>
        <v>#REF!</v>
      </c>
      <c r="M27" s="44" t="e">
        <f t="shared" si="10"/>
        <v>#REF!</v>
      </c>
      <c r="N27" s="44" t="e">
        <f t="shared" si="10"/>
        <v>#REF!</v>
      </c>
      <c r="O27" s="44" t="e">
        <f t="shared" si="10"/>
        <v>#REF!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>
      <selection activeCell="E3" sqref="E3"/>
    </sheetView>
  </sheetViews>
  <sheetFormatPr defaultRowHeight="15" x14ac:dyDescent="0.35"/>
  <cols>
    <col min="1" max="1" width="5" style="168" customWidth="1"/>
    <col min="2" max="2" width="9.5" style="169" customWidth="1"/>
    <col min="3" max="3" width="22.33203125" style="169" customWidth="1"/>
    <col min="4" max="4" width="20.83203125" style="169" bestFit="1" customWidth="1"/>
    <col min="5" max="5" width="20.83203125" style="169" customWidth="1"/>
    <col min="6" max="6" width="16.33203125" style="169" customWidth="1"/>
    <col min="7" max="7" width="26.33203125" style="169" customWidth="1"/>
    <col min="8" max="8" width="39.33203125" style="169" customWidth="1"/>
    <col min="9" max="16384" width="9.33203125" style="168"/>
  </cols>
  <sheetData>
    <row r="2" spans="2:8" x14ac:dyDescent="0.35">
      <c r="B2" s="175"/>
      <c r="C2" s="176" t="s">
        <v>285</v>
      </c>
      <c r="D2" s="177"/>
      <c r="E2" s="178" t="s">
        <v>552</v>
      </c>
      <c r="F2" s="175"/>
      <c r="G2" s="178" t="s">
        <v>286</v>
      </c>
      <c r="H2" s="179"/>
    </row>
    <row r="3" spans="2:8" ht="15" customHeight="1" x14ac:dyDescent="0.35">
      <c r="B3" s="174" t="s">
        <v>287</v>
      </c>
      <c r="C3" s="174" t="s">
        <v>60</v>
      </c>
      <c r="D3" s="173" t="s">
        <v>285</v>
      </c>
      <c r="E3" s="180" t="s">
        <v>288</v>
      </c>
      <c r="F3" s="180" t="s">
        <v>289</v>
      </c>
      <c r="G3" s="180" t="s">
        <v>290</v>
      </c>
      <c r="H3" s="180" t="s">
        <v>291</v>
      </c>
    </row>
    <row r="4" spans="2:8" x14ac:dyDescent="0.35">
      <c r="B4" s="169">
        <v>1</v>
      </c>
      <c r="C4" s="169" t="s">
        <v>83</v>
      </c>
      <c r="D4" s="170" t="str">
        <f>E2</f>
        <v>Ahamdabad Falcon</v>
      </c>
      <c r="E4" s="187">
        <v>0</v>
      </c>
      <c r="F4" s="186">
        <f>SUMIFS($F$20:$F$103,$C$20:$C$103,$C4)</f>
        <v>0</v>
      </c>
      <c r="G4" s="202">
        <f>SUMIFS($G$20:$G$103,$C$20:$C$103,$C4)</f>
        <v>0</v>
      </c>
      <c r="H4" s="182">
        <f t="shared" ref="H4:H11" si="0">SUM(F4:G4)</f>
        <v>0</v>
      </c>
    </row>
    <row r="5" spans="2:8" x14ac:dyDescent="0.35">
      <c r="B5" s="169">
        <v>2</v>
      </c>
      <c r="C5" s="169" t="s">
        <v>98</v>
      </c>
      <c r="D5" s="170" t="str">
        <f>D4</f>
        <v>Ahamdabad Falcon</v>
      </c>
      <c r="E5" s="169">
        <v>12</v>
      </c>
      <c r="F5" s="171">
        <f>SUMIFS($F$20:$F$103,$C$20:$C$103,$C5)</f>
        <v>5.46</v>
      </c>
      <c r="G5" s="202">
        <f t="shared" ref="G5:G11" si="1">SUMIFS($G$20:$G$103,$C$20:$C$103,$C5)</f>
        <v>0</v>
      </c>
      <c r="H5" s="182">
        <f t="shared" si="0"/>
        <v>5.46</v>
      </c>
    </row>
    <row r="6" spans="2:8" x14ac:dyDescent="0.35">
      <c r="B6" s="169">
        <v>3</v>
      </c>
      <c r="C6" s="169" t="s">
        <v>99</v>
      </c>
      <c r="D6" s="170" t="str">
        <f t="shared" ref="D6:D11" si="2">D5</f>
        <v>Ahamdabad Falcon</v>
      </c>
      <c r="E6" s="169">
        <v>12</v>
      </c>
      <c r="F6" s="171">
        <f t="shared" ref="F6:F11" si="3">SUMIFS($F$20:$F$103,$C$20:$C$103,$C6)</f>
        <v>5.46</v>
      </c>
      <c r="G6" s="202">
        <f t="shared" si="1"/>
        <v>0</v>
      </c>
      <c r="H6" s="182">
        <f t="shared" si="0"/>
        <v>5.46</v>
      </c>
    </row>
    <row r="7" spans="2:8" x14ac:dyDescent="0.35">
      <c r="B7" s="169">
        <v>4</v>
      </c>
      <c r="C7" s="169" t="s">
        <v>100</v>
      </c>
      <c r="D7" s="170" t="str">
        <f t="shared" si="2"/>
        <v>Ahamdabad Falcon</v>
      </c>
      <c r="E7" s="169">
        <v>12</v>
      </c>
      <c r="F7" s="171">
        <f t="shared" si="3"/>
        <v>5.46</v>
      </c>
      <c r="G7" s="202">
        <f t="shared" si="1"/>
        <v>0</v>
      </c>
      <c r="H7" s="182">
        <f t="shared" si="0"/>
        <v>5.46</v>
      </c>
    </row>
    <row r="8" spans="2:8" x14ac:dyDescent="0.35">
      <c r="B8" s="169">
        <v>5</v>
      </c>
      <c r="C8" s="169" t="s">
        <v>101</v>
      </c>
      <c r="D8" s="170" t="str">
        <f t="shared" si="2"/>
        <v>Ahamdabad Falcon</v>
      </c>
      <c r="E8" s="169">
        <v>12</v>
      </c>
      <c r="F8" s="171">
        <f t="shared" si="3"/>
        <v>5.46</v>
      </c>
      <c r="G8" s="202">
        <f t="shared" si="1"/>
        <v>0</v>
      </c>
      <c r="H8" s="182">
        <f t="shared" si="0"/>
        <v>5.46</v>
      </c>
    </row>
    <row r="9" spans="2:8" x14ac:dyDescent="0.35">
      <c r="B9" s="169">
        <v>6</v>
      </c>
      <c r="C9" s="169" t="s">
        <v>102</v>
      </c>
      <c r="D9" s="170" t="str">
        <f t="shared" si="2"/>
        <v>Ahamdabad Falcon</v>
      </c>
      <c r="E9" s="169">
        <v>12</v>
      </c>
      <c r="F9" s="171">
        <f t="shared" si="3"/>
        <v>5.46</v>
      </c>
      <c r="G9" s="202">
        <f t="shared" si="1"/>
        <v>0</v>
      </c>
      <c r="H9" s="182">
        <f t="shared" si="0"/>
        <v>5.46</v>
      </c>
    </row>
    <row r="10" spans="2:8" x14ac:dyDescent="0.35">
      <c r="B10" s="169">
        <v>7</v>
      </c>
      <c r="C10" s="169" t="s">
        <v>103</v>
      </c>
      <c r="D10" s="170" t="str">
        <f t="shared" si="2"/>
        <v>Ahamdabad Falcon</v>
      </c>
      <c r="E10" s="169">
        <v>12</v>
      </c>
      <c r="F10" s="171">
        <f t="shared" si="3"/>
        <v>5.46</v>
      </c>
      <c r="G10" s="202">
        <f t="shared" si="1"/>
        <v>0</v>
      </c>
      <c r="H10" s="182">
        <f t="shared" si="0"/>
        <v>5.46</v>
      </c>
    </row>
    <row r="11" spans="2:8" x14ac:dyDescent="0.35">
      <c r="B11" s="169">
        <v>8</v>
      </c>
      <c r="C11" s="169" t="s">
        <v>104</v>
      </c>
      <c r="D11" s="170" t="str">
        <f t="shared" si="2"/>
        <v>Ahamdabad Falcon</v>
      </c>
      <c r="E11" s="169">
        <v>12</v>
      </c>
      <c r="F11" s="171">
        <f t="shared" si="3"/>
        <v>5.46</v>
      </c>
      <c r="G11" s="202">
        <f t="shared" si="1"/>
        <v>0</v>
      </c>
      <c r="H11" s="182">
        <f t="shared" si="0"/>
        <v>5.46</v>
      </c>
    </row>
    <row r="12" spans="2:8" x14ac:dyDescent="0.35">
      <c r="B12" s="200"/>
      <c r="C12" s="200"/>
      <c r="D12" s="200"/>
      <c r="E12" s="200">
        <f>SUM(E4:E11)</f>
        <v>84</v>
      </c>
      <c r="F12" s="201">
        <f>SUM(F4:F11)</f>
        <v>38.22</v>
      </c>
      <c r="G12" s="203">
        <f>SUM(G4:G11)</f>
        <v>0</v>
      </c>
      <c r="H12" s="201">
        <f>SUM(H4:H11)</f>
        <v>38.22</v>
      </c>
    </row>
    <row r="13" spans="2:8" x14ac:dyDescent="0.35">
      <c r="F13" s="181"/>
      <c r="G13" s="181"/>
      <c r="H13" s="181"/>
    </row>
    <row r="14" spans="2:8" x14ac:dyDescent="0.35">
      <c r="B14" s="184" t="s">
        <v>295</v>
      </c>
      <c r="C14" s="185"/>
      <c r="D14" s="185">
        <f>'Common Assumption'!D56</f>
        <v>3500</v>
      </c>
      <c r="F14" s="181"/>
      <c r="G14" s="181"/>
      <c r="H14" s="181"/>
    </row>
    <row r="15" spans="2:8" x14ac:dyDescent="0.35">
      <c r="B15" s="184" t="s">
        <v>296</v>
      </c>
      <c r="C15" s="185"/>
      <c r="D15" s="185">
        <f>'Common Assumption'!D57</f>
        <v>1300</v>
      </c>
      <c r="F15" s="181"/>
      <c r="G15" s="181"/>
      <c r="H15" s="181"/>
    </row>
    <row r="16" spans="2:8" x14ac:dyDescent="0.35">
      <c r="B16" s="184" t="s">
        <v>290</v>
      </c>
      <c r="C16" s="185"/>
      <c r="D16" s="185">
        <f>'Common Assumption'!D59</f>
        <v>0</v>
      </c>
      <c r="F16" s="181"/>
      <c r="G16" s="181"/>
      <c r="H16" s="181"/>
    </row>
    <row r="18" spans="2:8" x14ac:dyDescent="0.35">
      <c r="B18" s="175"/>
      <c r="C18" s="176" t="s">
        <v>285</v>
      </c>
      <c r="D18" s="177"/>
      <c r="E18" s="178" t="str">
        <f>E2</f>
        <v>Ahamdabad Falcon</v>
      </c>
      <c r="F18" s="175"/>
      <c r="G18" s="178" t="s">
        <v>521</v>
      </c>
      <c r="H18" s="179"/>
    </row>
    <row r="19" spans="2:8" ht="17.25" customHeight="1" x14ac:dyDescent="0.35">
      <c r="B19" s="174" t="s">
        <v>287</v>
      </c>
      <c r="C19" s="174" t="s">
        <v>60</v>
      </c>
      <c r="D19" s="173" t="s">
        <v>292</v>
      </c>
      <c r="E19" s="180" t="s">
        <v>288</v>
      </c>
      <c r="F19" s="180" t="s">
        <v>293</v>
      </c>
      <c r="G19" s="180" t="s">
        <v>294</v>
      </c>
      <c r="H19" s="180" t="s">
        <v>291</v>
      </c>
    </row>
    <row r="20" spans="2:8" x14ac:dyDescent="0.35">
      <c r="B20" s="169">
        <v>1</v>
      </c>
      <c r="C20" s="194" t="s">
        <v>98</v>
      </c>
      <c r="D20" s="195">
        <v>45748</v>
      </c>
      <c r="E20" s="169">
        <v>1</v>
      </c>
      <c r="F20" s="172">
        <f>($D$14*$D$15)/10^7</f>
        <v>0.45500000000000002</v>
      </c>
      <c r="G20" s="202">
        <f>$D$16/10^7</f>
        <v>0</v>
      </c>
      <c r="H20" s="172">
        <f t="shared" ref="H20:H83" si="4">SUM(F20:G20)</f>
        <v>0.45500000000000002</v>
      </c>
    </row>
    <row r="21" spans="2:8" x14ac:dyDescent="0.35">
      <c r="B21" s="169">
        <f>B20+1</f>
        <v>2</v>
      </c>
      <c r="C21" s="194" t="s">
        <v>98</v>
      </c>
      <c r="D21" s="195">
        <v>45778</v>
      </c>
      <c r="E21" s="169">
        <v>1</v>
      </c>
      <c r="F21" s="172">
        <f t="shared" ref="F21:F84" si="5">($D$14*$D$15)/10^7</f>
        <v>0.45500000000000002</v>
      </c>
      <c r="G21" s="202">
        <f t="shared" ref="G21:G84" si="6">$D$16/10^7</f>
        <v>0</v>
      </c>
      <c r="H21" s="172">
        <f t="shared" si="4"/>
        <v>0.45500000000000002</v>
      </c>
    </row>
    <row r="22" spans="2:8" x14ac:dyDescent="0.35">
      <c r="B22" s="169">
        <f t="shared" ref="B22:B85" si="7">B21+1</f>
        <v>3</v>
      </c>
      <c r="C22" s="194" t="s">
        <v>98</v>
      </c>
      <c r="D22" s="195">
        <v>45809</v>
      </c>
      <c r="E22" s="169">
        <v>1</v>
      </c>
      <c r="F22" s="172">
        <f t="shared" si="5"/>
        <v>0.45500000000000002</v>
      </c>
      <c r="G22" s="202">
        <f t="shared" si="6"/>
        <v>0</v>
      </c>
      <c r="H22" s="172">
        <f t="shared" si="4"/>
        <v>0.45500000000000002</v>
      </c>
    </row>
    <row r="23" spans="2:8" x14ac:dyDescent="0.35">
      <c r="B23" s="169">
        <f t="shared" si="7"/>
        <v>4</v>
      </c>
      <c r="C23" s="194" t="s">
        <v>98</v>
      </c>
      <c r="D23" s="195">
        <v>45839</v>
      </c>
      <c r="E23" s="169">
        <v>1</v>
      </c>
      <c r="F23" s="172">
        <f t="shared" si="5"/>
        <v>0.45500000000000002</v>
      </c>
      <c r="G23" s="202">
        <f t="shared" si="6"/>
        <v>0</v>
      </c>
      <c r="H23" s="172">
        <f t="shared" si="4"/>
        <v>0.45500000000000002</v>
      </c>
    </row>
    <row r="24" spans="2:8" x14ac:dyDescent="0.35">
      <c r="B24" s="169">
        <f t="shared" si="7"/>
        <v>5</v>
      </c>
      <c r="C24" s="194" t="s">
        <v>98</v>
      </c>
      <c r="D24" s="195">
        <v>45870</v>
      </c>
      <c r="E24" s="169">
        <v>1</v>
      </c>
      <c r="F24" s="172">
        <f t="shared" si="5"/>
        <v>0.45500000000000002</v>
      </c>
      <c r="G24" s="202">
        <f t="shared" si="6"/>
        <v>0</v>
      </c>
      <c r="H24" s="172">
        <f t="shared" si="4"/>
        <v>0.45500000000000002</v>
      </c>
    </row>
    <row r="25" spans="2:8" x14ac:dyDescent="0.35">
      <c r="B25" s="169">
        <f t="shared" si="7"/>
        <v>6</v>
      </c>
      <c r="C25" s="194" t="s">
        <v>98</v>
      </c>
      <c r="D25" s="195">
        <v>45901</v>
      </c>
      <c r="E25" s="169">
        <v>1</v>
      </c>
      <c r="F25" s="172">
        <f t="shared" si="5"/>
        <v>0.45500000000000002</v>
      </c>
      <c r="G25" s="202">
        <f t="shared" si="6"/>
        <v>0</v>
      </c>
      <c r="H25" s="172">
        <f t="shared" si="4"/>
        <v>0.45500000000000002</v>
      </c>
    </row>
    <row r="26" spans="2:8" x14ac:dyDescent="0.35">
      <c r="B26" s="169">
        <f t="shared" si="7"/>
        <v>7</v>
      </c>
      <c r="C26" s="194" t="s">
        <v>98</v>
      </c>
      <c r="D26" s="195">
        <v>45931</v>
      </c>
      <c r="E26" s="169">
        <v>1</v>
      </c>
      <c r="F26" s="172">
        <f t="shared" si="5"/>
        <v>0.45500000000000002</v>
      </c>
      <c r="G26" s="202">
        <f t="shared" si="6"/>
        <v>0</v>
      </c>
      <c r="H26" s="172">
        <f t="shared" si="4"/>
        <v>0.45500000000000002</v>
      </c>
    </row>
    <row r="27" spans="2:8" x14ac:dyDescent="0.35">
      <c r="B27" s="169">
        <f t="shared" si="7"/>
        <v>8</v>
      </c>
      <c r="C27" s="194" t="s">
        <v>98</v>
      </c>
      <c r="D27" s="195">
        <v>45962</v>
      </c>
      <c r="E27" s="169">
        <v>1</v>
      </c>
      <c r="F27" s="172">
        <f t="shared" si="5"/>
        <v>0.45500000000000002</v>
      </c>
      <c r="G27" s="202">
        <f t="shared" si="6"/>
        <v>0</v>
      </c>
      <c r="H27" s="172">
        <f t="shared" si="4"/>
        <v>0.45500000000000002</v>
      </c>
    </row>
    <row r="28" spans="2:8" x14ac:dyDescent="0.35">
      <c r="B28" s="169">
        <f t="shared" si="7"/>
        <v>9</v>
      </c>
      <c r="C28" s="194" t="s">
        <v>98</v>
      </c>
      <c r="D28" s="195">
        <v>45992</v>
      </c>
      <c r="E28" s="169">
        <v>1</v>
      </c>
      <c r="F28" s="172">
        <f t="shared" si="5"/>
        <v>0.45500000000000002</v>
      </c>
      <c r="G28" s="202">
        <f t="shared" si="6"/>
        <v>0</v>
      </c>
      <c r="H28" s="172">
        <f t="shared" si="4"/>
        <v>0.45500000000000002</v>
      </c>
    </row>
    <row r="29" spans="2:8" x14ac:dyDescent="0.35">
      <c r="B29" s="169">
        <f t="shared" si="7"/>
        <v>10</v>
      </c>
      <c r="C29" s="194" t="s">
        <v>98</v>
      </c>
      <c r="D29" s="195">
        <v>46023</v>
      </c>
      <c r="E29" s="169">
        <v>1</v>
      </c>
      <c r="F29" s="172">
        <f t="shared" si="5"/>
        <v>0.45500000000000002</v>
      </c>
      <c r="G29" s="202">
        <f t="shared" si="6"/>
        <v>0</v>
      </c>
      <c r="H29" s="172">
        <f t="shared" si="4"/>
        <v>0.45500000000000002</v>
      </c>
    </row>
    <row r="30" spans="2:8" x14ac:dyDescent="0.35">
      <c r="B30" s="169">
        <f t="shared" si="7"/>
        <v>11</v>
      </c>
      <c r="C30" s="194" t="s">
        <v>98</v>
      </c>
      <c r="D30" s="195">
        <v>46054</v>
      </c>
      <c r="E30" s="169">
        <v>1</v>
      </c>
      <c r="F30" s="172">
        <f t="shared" si="5"/>
        <v>0.45500000000000002</v>
      </c>
      <c r="G30" s="202">
        <f t="shared" si="6"/>
        <v>0</v>
      </c>
      <c r="H30" s="172">
        <f t="shared" si="4"/>
        <v>0.45500000000000002</v>
      </c>
    </row>
    <row r="31" spans="2:8" x14ac:dyDescent="0.35">
      <c r="B31" s="169">
        <f t="shared" si="7"/>
        <v>12</v>
      </c>
      <c r="C31" s="194" t="s">
        <v>98</v>
      </c>
      <c r="D31" s="195">
        <v>46082</v>
      </c>
      <c r="E31" s="169">
        <v>1</v>
      </c>
      <c r="F31" s="172">
        <f t="shared" si="5"/>
        <v>0.45500000000000002</v>
      </c>
      <c r="G31" s="202">
        <f t="shared" si="6"/>
        <v>0</v>
      </c>
      <c r="H31" s="172">
        <f t="shared" si="4"/>
        <v>0.45500000000000002</v>
      </c>
    </row>
    <row r="32" spans="2:8" x14ac:dyDescent="0.35">
      <c r="B32" s="169">
        <f t="shared" si="7"/>
        <v>13</v>
      </c>
      <c r="C32" s="192" t="s">
        <v>99</v>
      </c>
      <c r="D32" s="193">
        <v>46113</v>
      </c>
      <c r="E32" s="169">
        <v>1</v>
      </c>
      <c r="F32" s="172">
        <f t="shared" si="5"/>
        <v>0.45500000000000002</v>
      </c>
      <c r="G32" s="202">
        <f t="shared" si="6"/>
        <v>0</v>
      </c>
      <c r="H32" s="172">
        <f t="shared" si="4"/>
        <v>0.45500000000000002</v>
      </c>
    </row>
    <row r="33" spans="2:8" x14ac:dyDescent="0.35">
      <c r="B33" s="169">
        <f t="shared" si="7"/>
        <v>14</v>
      </c>
      <c r="C33" s="192" t="s">
        <v>99</v>
      </c>
      <c r="D33" s="193">
        <v>46143</v>
      </c>
      <c r="E33" s="169">
        <v>1</v>
      </c>
      <c r="F33" s="172">
        <f t="shared" si="5"/>
        <v>0.45500000000000002</v>
      </c>
      <c r="G33" s="202">
        <f t="shared" si="6"/>
        <v>0</v>
      </c>
      <c r="H33" s="172">
        <f t="shared" si="4"/>
        <v>0.45500000000000002</v>
      </c>
    </row>
    <row r="34" spans="2:8" x14ac:dyDescent="0.35">
      <c r="B34" s="169">
        <f t="shared" si="7"/>
        <v>15</v>
      </c>
      <c r="C34" s="192" t="s">
        <v>99</v>
      </c>
      <c r="D34" s="193">
        <v>46174</v>
      </c>
      <c r="E34" s="169">
        <v>1</v>
      </c>
      <c r="F34" s="172">
        <f t="shared" si="5"/>
        <v>0.45500000000000002</v>
      </c>
      <c r="G34" s="202">
        <f t="shared" si="6"/>
        <v>0</v>
      </c>
      <c r="H34" s="172">
        <f t="shared" si="4"/>
        <v>0.45500000000000002</v>
      </c>
    </row>
    <row r="35" spans="2:8" x14ac:dyDescent="0.35">
      <c r="B35" s="169">
        <f t="shared" si="7"/>
        <v>16</v>
      </c>
      <c r="C35" s="192" t="s">
        <v>99</v>
      </c>
      <c r="D35" s="193">
        <v>46204</v>
      </c>
      <c r="E35" s="169">
        <v>1</v>
      </c>
      <c r="F35" s="172">
        <f t="shared" si="5"/>
        <v>0.45500000000000002</v>
      </c>
      <c r="G35" s="202">
        <f t="shared" si="6"/>
        <v>0</v>
      </c>
      <c r="H35" s="172">
        <f t="shared" si="4"/>
        <v>0.45500000000000002</v>
      </c>
    </row>
    <row r="36" spans="2:8" x14ac:dyDescent="0.35">
      <c r="B36" s="169">
        <f t="shared" si="7"/>
        <v>17</v>
      </c>
      <c r="C36" s="192" t="s">
        <v>99</v>
      </c>
      <c r="D36" s="193">
        <v>46235</v>
      </c>
      <c r="E36" s="169">
        <v>1</v>
      </c>
      <c r="F36" s="172">
        <f t="shared" si="5"/>
        <v>0.45500000000000002</v>
      </c>
      <c r="G36" s="202">
        <f t="shared" si="6"/>
        <v>0</v>
      </c>
      <c r="H36" s="172">
        <f t="shared" si="4"/>
        <v>0.45500000000000002</v>
      </c>
    </row>
    <row r="37" spans="2:8" x14ac:dyDescent="0.35">
      <c r="B37" s="169">
        <f t="shared" si="7"/>
        <v>18</v>
      </c>
      <c r="C37" s="192" t="s">
        <v>99</v>
      </c>
      <c r="D37" s="193">
        <v>46266</v>
      </c>
      <c r="E37" s="169">
        <v>1</v>
      </c>
      <c r="F37" s="172">
        <f t="shared" si="5"/>
        <v>0.45500000000000002</v>
      </c>
      <c r="G37" s="202">
        <f t="shared" si="6"/>
        <v>0</v>
      </c>
      <c r="H37" s="172">
        <f t="shared" si="4"/>
        <v>0.45500000000000002</v>
      </c>
    </row>
    <row r="38" spans="2:8" x14ac:dyDescent="0.35">
      <c r="B38" s="169">
        <f t="shared" si="7"/>
        <v>19</v>
      </c>
      <c r="C38" s="192" t="s">
        <v>99</v>
      </c>
      <c r="D38" s="193">
        <v>46296</v>
      </c>
      <c r="E38" s="169">
        <v>1</v>
      </c>
      <c r="F38" s="172">
        <f t="shared" si="5"/>
        <v>0.45500000000000002</v>
      </c>
      <c r="G38" s="202">
        <f t="shared" si="6"/>
        <v>0</v>
      </c>
      <c r="H38" s="172">
        <f t="shared" si="4"/>
        <v>0.45500000000000002</v>
      </c>
    </row>
    <row r="39" spans="2:8" x14ac:dyDescent="0.35">
      <c r="B39" s="169">
        <f t="shared" si="7"/>
        <v>20</v>
      </c>
      <c r="C39" s="192" t="s">
        <v>99</v>
      </c>
      <c r="D39" s="193">
        <v>46327</v>
      </c>
      <c r="E39" s="169">
        <v>1</v>
      </c>
      <c r="F39" s="172">
        <f t="shared" si="5"/>
        <v>0.45500000000000002</v>
      </c>
      <c r="G39" s="202">
        <f t="shared" si="6"/>
        <v>0</v>
      </c>
      <c r="H39" s="172">
        <f t="shared" si="4"/>
        <v>0.45500000000000002</v>
      </c>
    </row>
    <row r="40" spans="2:8" x14ac:dyDescent="0.35">
      <c r="B40" s="169">
        <f t="shared" si="7"/>
        <v>21</v>
      </c>
      <c r="C40" s="192" t="s">
        <v>99</v>
      </c>
      <c r="D40" s="193">
        <v>46357</v>
      </c>
      <c r="E40" s="169">
        <v>1</v>
      </c>
      <c r="F40" s="172">
        <f t="shared" si="5"/>
        <v>0.45500000000000002</v>
      </c>
      <c r="G40" s="202">
        <f t="shared" si="6"/>
        <v>0</v>
      </c>
      <c r="H40" s="172">
        <f t="shared" si="4"/>
        <v>0.45500000000000002</v>
      </c>
    </row>
    <row r="41" spans="2:8" x14ac:dyDescent="0.35">
      <c r="B41" s="169">
        <f t="shared" si="7"/>
        <v>22</v>
      </c>
      <c r="C41" s="192" t="s">
        <v>99</v>
      </c>
      <c r="D41" s="193">
        <v>46388</v>
      </c>
      <c r="E41" s="169">
        <v>1</v>
      </c>
      <c r="F41" s="172">
        <f t="shared" si="5"/>
        <v>0.45500000000000002</v>
      </c>
      <c r="G41" s="202">
        <f t="shared" si="6"/>
        <v>0</v>
      </c>
      <c r="H41" s="172">
        <f t="shared" si="4"/>
        <v>0.45500000000000002</v>
      </c>
    </row>
    <row r="42" spans="2:8" x14ac:dyDescent="0.35">
      <c r="B42" s="169">
        <f t="shared" si="7"/>
        <v>23</v>
      </c>
      <c r="C42" s="192" t="s">
        <v>99</v>
      </c>
      <c r="D42" s="193">
        <v>46419</v>
      </c>
      <c r="E42" s="169">
        <v>1</v>
      </c>
      <c r="F42" s="172">
        <f t="shared" si="5"/>
        <v>0.45500000000000002</v>
      </c>
      <c r="G42" s="202">
        <f t="shared" si="6"/>
        <v>0</v>
      </c>
      <c r="H42" s="172">
        <f t="shared" si="4"/>
        <v>0.45500000000000002</v>
      </c>
    </row>
    <row r="43" spans="2:8" x14ac:dyDescent="0.35">
      <c r="B43" s="169">
        <f t="shared" si="7"/>
        <v>24</v>
      </c>
      <c r="C43" s="192" t="s">
        <v>99</v>
      </c>
      <c r="D43" s="193">
        <v>46447</v>
      </c>
      <c r="E43" s="169">
        <v>1</v>
      </c>
      <c r="F43" s="172">
        <f t="shared" si="5"/>
        <v>0.45500000000000002</v>
      </c>
      <c r="G43" s="202">
        <f t="shared" si="6"/>
        <v>0</v>
      </c>
      <c r="H43" s="172">
        <f t="shared" si="4"/>
        <v>0.45500000000000002</v>
      </c>
    </row>
    <row r="44" spans="2:8" x14ac:dyDescent="0.35">
      <c r="B44" s="169">
        <f t="shared" si="7"/>
        <v>25</v>
      </c>
      <c r="C44" s="188" t="s">
        <v>100</v>
      </c>
      <c r="D44" s="189">
        <v>46478</v>
      </c>
      <c r="E44" s="169">
        <v>1</v>
      </c>
      <c r="F44" s="172">
        <f t="shared" si="5"/>
        <v>0.45500000000000002</v>
      </c>
      <c r="G44" s="202">
        <f t="shared" si="6"/>
        <v>0</v>
      </c>
      <c r="H44" s="172">
        <f t="shared" si="4"/>
        <v>0.45500000000000002</v>
      </c>
    </row>
    <row r="45" spans="2:8" x14ac:dyDescent="0.35">
      <c r="B45" s="169">
        <f t="shared" si="7"/>
        <v>26</v>
      </c>
      <c r="C45" s="188" t="s">
        <v>100</v>
      </c>
      <c r="D45" s="189">
        <v>46508</v>
      </c>
      <c r="E45" s="169">
        <v>1</v>
      </c>
      <c r="F45" s="172">
        <f t="shared" si="5"/>
        <v>0.45500000000000002</v>
      </c>
      <c r="G45" s="202">
        <f t="shared" si="6"/>
        <v>0</v>
      </c>
      <c r="H45" s="172">
        <f t="shared" si="4"/>
        <v>0.45500000000000002</v>
      </c>
    </row>
    <row r="46" spans="2:8" x14ac:dyDescent="0.35">
      <c r="B46" s="169">
        <f t="shared" si="7"/>
        <v>27</v>
      </c>
      <c r="C46" s="188" t="s">
        <v>100</v>
      </c>
      <c r="D46" s="189">
        <v>46539</v>
      </c>
      <c r="E46" s="169">
        <v>1</v>
      </c>
      <c r="F46" s="172">
        <f t="shared" si="5"/>
        <v>0.45500000000000002</v>
      </c>
      <c r="G46" s="202">
        <f t="shared" si="6"/>
        <v>0</v>
      </c>
      <c r="H46" s="172">
        <f t="shared" si="4"/>
        <v>0.45500000000000002</v>
      </c>
    </row>
    <row r="47" spans="2:8" x14ac:dyDescent="0.35">
      <c r="B47" s="169">
        <f t="shared" si="7"/>
        <v>28</v>
      </c>
      <c r="C47" s="188" t="s">
        <v>100</v>
      </c>
      <c r="D47" s="189">
        <v>46569</v>
      </c>
      <c r="E47" s="169">
        <v>1</v>
      </c>
      <c r="F47" s="172">
        <f t="shared" si="5"/>
        <v>0.45500000000000002</v>
      </c>
      <c r="G47" s="202">
        <f t="shared" si="6"/>
        <v>0</v>
      </c>
      <c r="H47" s="172">
        <f t="shared" si="4"/>
        <v>0.45500000000000002</v>
      </c>
    </row>
    <row r="48" spans="2:8" x14ac:dyDescent="0.35">
      <c r="B48" s="169">
        <f t="shared" si="7"/>
        <v>29</v>
      </c>
      <c r="C48" s="188" t="s">
        <v>100</v>
      </c>
      <c r="D48" s="189">
        <v>46600</v>
      </c>
      <c r="E48" s="169">
        <v>1</v>
      </c>
      <c r="F48" s="172">
        <f t="shared" si="5"/>
        <v>0.45500000000000002</v>
      </c>
      <c r="G48" s="202">
        <f t="shared" si="6"/>
        <v>0</v>
      </c>
      <c r="H48" s="172">
        <f t="shared" si="4"/>
        <v>0.45500000000000002</v>
      </c>
    </row>
    <row r="49" spans="2:8" x14ac:dyDescent="0.35">
      <c r="B49" s="169">
        <f t="shared" si="7"/>
        <v>30</v>
      </c>
      <c r="C49" s="188" t="s">
        <v>100</v>
      </c>
      <c r="D49" s="189">
        <v>46631</v>
      </c>
      <c r="E49" s="169">
        <v>1</v>
      </c>
      <c r="F49" s="172">
        <f t="shared" si="5"/>
        <v>0.45500000000000002</v>
      </c>
      <c r="G49" s="202">
        <f t="shared" si="6"/>
        <v>0</v>
      </c>
      <c r="H49" s="172">
        <f t="shared" si="4"/>
        <v>0.45500000000000002</v>
      </c>
    </row>
    <row r="50" spans="2:8" x14ac:dyDescent="0.35">
      <c r="B50" s="169">
        <f t="shared" si="7"/>
        <v>31</v>
      </c>
      <c r="C50" s="188" t="s">
        <v>100</v>
      </c>
      <c r="D50" s="189">
        <v>46661</v>
      </c>
      <c r="E50" s="169">
        <v>1</v>
      </c>
      <c r="F50" s="172">
        <f t="shared" si="5"/>
        <v>0.45500000000000002</v>
      </c>
      <c r="G50" s="202">
        <f t="shared" si="6"/>
        <v>0</v>
      </c>
      <c r="H50" s="172">
        <f t="shared" si="4"/>
        <v>0.45500000000000002</v>
      </c>
    </row>
    <row r="51" spans="2:8" x14ac:dyDescent="0.35">
      <c r="B51" s="169">
        <f t="shared" si="7"/>
        <v>32</v>
      </c>
      <c r="C51" s="188" t="s">
        <v>100</v>
      </c>
      <c r="D51" s="189">
        <v>46692</v>
      </c>
      <c r="E51" s="169">
        <v>1</v>
      </c>
      <c r="F51" s="172">
        <f t="shared" si="5"/>
        <v>0.45500000000000002</v>
      </c>
      <c r="G51" s="202">
        <f t="shared" si="6"/>
        <v>0</v>
      </c>
      <c r="H51" s="172">
        <f t="shared" si="4"/>
        <v>0.45500000000000002</v>
      </c>
    </row>
    <row r="52" spans="2:8" x14ac:dyDescent="0.35">
      <c r="B52" s="169">
        <f t="shared" si="7"/>
        <v>33</v>
      </c>
      <c r="C52" s="188" t="s">
        <v>100</v>
      </c>
      <c r="D52" s="189">
        <v>46722</v>
      </c>
      <c r="E52" s="169">
        <v>1</v>
      </c>
      <c r="F52" s="172">
        <f t="shared" si="5"/>
        <v>0.45500000000000002</v>
      </c>
      <c r="G52" s="202">
        <f t="shared" si="6"/>
        <v>0</v>
      </c>
      <c r="H52" s="172">
        <f t="shared" si="4"/>
        <v>0.45500000000000002</v>
      </c>
    </row>
    <row r="53" spans="2:8" x14ac:dyDescent="0.35">
      <c r="B53" s="169">
        <f t="shared" si="7"/>
        <v>34</v>
      </c>
      <c r="C53" s="188" t="s">
        <v>100</v>
      </c>
      <c r="D53" s="189">
        <v>46753</v>
      </c>
      <c r="E53" s="169">
        <v>1</v>
      </c>
      <c r="F53" s="172">
        <f t="shared" si="5"/>
        <v>0.45500000000000002</v>
      </c>
      <c r="G53" s="202">
        <f t="shared" si="6"/>
        <v>0</v>
      </c>
      <c r="H53" s="172">
        <f t="shared" si="4"/>
        <v>0.45500000000000002</v>
      </c>
    </row>
    <row r="54" spans="2:8" x14ac:dyDescent="0.35">
      <c r="B54" s="169">
        <f t="shared" si="7"/>
        <v>35</v>
      </c>
      <c r="C54" s="188" t="s">
        <v>100</v>
      </c>
      <c r="D54" s="189">
        <v>46784</v>
      </c>
      <c r="E54" s="169">
        <v>1</v>
      </c>
      <c r="F54" s="172">
        <f t="shared" si="5"/>
        <v>0.45500000000000002</v>
      </c>
      <c r="G54" s="202">
        <f t="shared" si="6"/>
        <v>0</v>
      </c>
      <c r="H54" s="172">
        <f t="shared" si="4"/>
        <v>0.45500000000000002</v>
      </c>
    </row>
    <row r="55" spans="2:8" x14ac:dyDescent="0.35">
      <c r="B55" s="169">
        <f t="shared" si="7"/>
        <v>36</v>
      </c>
      <c r="C55" s="188" t="s">
        <v>100</v>
      </c>
      <c r="D55" s="189">
        <v>46813</v>
      </c>
      <c r="E55" s="169">
        <v>1</v>
      </c>
      <c r="F55" s="172">
        <f t="shared" si="5"/>
        <v>0.45500000000000002</v>
      </c>
      <c r="G55" s="202">
        <f t="shared" si="6"/>
        <v>0</v>
      </c>
      <c r="H55" s="172">
        <f t="shared" si="4"/>
        <v>0.45500000000000002</v>
      </c>
    </row>
    <row r="56" spans="2:8" x14ac:dyDescent="0.35">
      <c r="B56" s="169">
        <f t="shared" si="7"/>
        <v>37</v>
      </c>
      <c r="C56" s="198" t="s">
        <v>101</v>
      </c>
      <c r="D56" s="199">
        <v>46844</v>
      </c>
      <c r="E56" s="169">
        <v>1</v>
      </c>
      <c r="F56" s="172">
        <f t="shared" si="5"/>
        <v>0.45500000000000002</v>
      </c>
      <c r="G56" s="202">
        <f t="shared" si="6"/>
        <v>0</v>
      </c>
      <c r="H56" s="172">
        <f t="shared" si="4"/>
        <v>0.45500000000000002</v>
      </c>
    </row>
    <row r="57" spans="2:8" x14ac:dyDescent="0.35">
      <c r="B57" s="169">
        <f t="shared" si="7"/>
        <v>38</v>
      </c>
      <c r="C57" s="198" t="s">
        <v>101</v>
      </c>
      <c r="D57" s="199">
        <v>46874</v>
      </c>
      <c r="E57" s="169">
        <v>1</v>
      </c>
      <c r="F57" s="172">
        <f t="shared" si="5"/>
        <v>0.45500000000000002</v>
      </c>
      <c r="G57" s="202">
        <f t="shared" si="6"/>
        <v>0</v>
      </c>
      <c r="H57" s="172">
        <f t="shared" si="4"/>
        <v>0.45500000000000002</v>
      </c>
    </row>
    <row r="58" spans="2:8" x14ac:dyDescent="0.35">
      <c r="B58" s="169">
        <f t="shared" si="7"/>
        <v>39</v>
      </c>
      <c r="C58" s="198" t="s">
        <v>101</v>
      </c>
      <c r="D58" s="199">
        <v>46905</v>
      </c>
      <c r="E58" s="169">
        <v>1</v>
      </c>
      <c r="F58" s="172">
        <f t="shared" si="5"/>
        <v>0.45500000000000002</v>
      </c>
      <c r="G58" s="202">
        <f t="shared" si="6"/>
        <v>0</v>
      </c>
      <c r="H58" s="172">
        <f t="shared" si="4"/>
        <v>0.45500000000000002</v>
      </c>
    </row>
    <row r="59" spans="2:8" x14ac:dyDescent="0.35">
      <c r="B59" s="169">
        <f t="shared" si="7"/>
        <v>40</v>
      </c>
      <c r="C59" s="198" t="s">
        <v>101</v>
      </c>
      <c r="D59" s="199">
        <v>46935</v>
      </c>
      <c r="E59" s="169">
        <v>1</v>
      </c>
      <c r="F59" s="172">
        <f t="shared" si="5"/>
        <v>0.45500000000000002</v>
      </c>
      <c r="G59" s="202">
        <f t="shared" si="6"/>
        <v>0</v>
      </c>
      <c r="H59" s="172">
        <f t="shared" si="4"/>
        <v>0.45500000000000002</v>
      </c>
    </row>
    <row r="60" spans="2:8" x14ac:dyDescent="0.35">
      <c r="B60" s="169">
        <f t="shared" si="7"/>
        <v>41</v>
      </c>
      <c r="C60" s="198" t="s">
        <v>101</v>
      </c>
      <c r="D60" s="199">
        <v>46966</v>
      </c>
      <c r="E60" s="169">
        <v>1</v>
      </c>
      <c r="F60" s="172">
        <f t="shared" si="5"/>
        <v>0.45500000000000002</v>
      </c>
      <c r="G60" s="202">
        <f t="shared" si="6"/>
        <v>0</v>
      </c>
      <c r="H60" s="172">
        <f t="shared" si="4"/>
        <v>0.45500000000000002</v>
      </c>
    </row>
    <row r="61" spans="2:8" x14ac:dyDescent="0.35">
      <c r="B61" s="169">
        <f t="shared" si="7"/>
        <v>42</v>
      </c>
      <c r="C61" s="198" t="s">
        <v>101</v>
      </c>
      <c r="D61" s="199">
        <v>46997</v>
      </c>
      <c r="E61" s="169">
        <v>1</v>
      </c>
      <c r="F61" s="172">
        <f t="shared" si="5"/>
        <v>0.45500000000000002</v>
      </c>
      <c r="G61" s="202">
        <f t="shared" si="6"/>
        <v>0</v>
      </c>
      <c r="H61" s="172">
        <f t="shared" si="4"/>
        <v>0.45500000000000002</v>
      </c>
    </row>
    <row r="62" spans="2:8" x14ac:dyDescent="0.35">
      <c r="B62" s="169">
        <f t="shared" si="7"/>
        <v>43</v>
      </c>
      <c r="C62" s="198" t="s">
        <v>101</v>
      </c>
      <c r="D62" s="199">
        <v>47027</v>
      </c>
      <c r="E62" s="169">
        <v>1</v>
      </c>
      <c r="F62" s="172">
        <f t="shared" si="5"/>
        <v>0.45500000000000002</v>
      </c>
      <c r="G62" s="202">
        <f t="shared" si="6"/>
        <v>0</v>
      </c>
      <c r="H62" s="172">
        <f t="shared" si="4"/>
        <v>0.45500000000000002</v>
      </c>
    </row>
    <row r="63" spans="2:8" x14ac:dyDescent="0.35">
      <c r="B63" s="169">
        <f t="shared" si="7"/>
        <v>44</v>
      </c>
      <c r="C63" s="198" t="s">
        <v>101</v>
      </c>
      <c r="D63" s="199">
        <v>47058</v>
      </c>
      <c r="E63" s="169">
        <v>1</v>
      </c>
      <c r="F63" s="172">
        <f t="shared" si="5"/>
        <v>0.45500000000000002</v>
      </c>
      <c r="G63" s="202">
        <f t="shared" si="6"/>
        <v>0</v>
      </c>
      <c r="H63" s="172">
        <f t="shared" si="4"/>
        <v>0.45500000000000002</v>
      </c>
    </row>
    <row r="64" spans="2:8" x14ac:dyDescent="0.35">
      <c r="B64" s="169">
        <f t="shared" si="7"/>
        <v>45</v>
      </c>
      <c r="C64" s="198" t="s">
        <v>101</v>
      </c>
      <c r="D64" s="199">
        <v>47088</v>
      </c>
      <c r="E64" s="169">
        <v>1</v>
      </c>
      <c r="F64" s="172">
        <f t="shared" si="5"/>
        <v>0.45500000000000002</v>
      </c>
      <c r="G64" s="202">
        <f t="shared" si="6"/>
        <v>0</v>
      </c>
      <c r="H64" s="172">
        <f t="shared" si="4"/>
        <v>0.45500000000000002</v>
      </c>
    </row>
    <row r="65" spans="2:8" x14ac:dyDescent="0.35">
      <c r="B65" s="169">
        <f t="shared" si="7"/>
        <v>46</v>
      </c>
      <c r="C65" s="198" t="s">
        <v>101</v>
      </c>
      <c r="D65" s="199">
        <v>47119</v>
      </c>
      <c r="E65" s="169">
        <v>1</v>
      </c>
      <c r="F65" s="172">
        <f t="shared" si="5"/>
        <v>0.45500000000000002</v>
      </c>
      <c r="G65" s="202">
        <f t="shared" si="6"/>
        <v>0</v>
      </c>
      <c r="H65" s="172">
        <f t="shared" si="4"/>
        <v>0.45500000000000002</v>
      </c>
    </row>
    <row r="66" spans="2:8" x14ac:dyDescent="0.35">
      <c r="B66" s="169">
        <f t="shared" si="7"/>
        <v>47</v>
      </c>
      <c r="C66" s="198" t="s">
        <v>101</v>
      </c>
      <c r="D66" s="199">
        <v>47150</v>
      </c>
      <c r="E66" s="169">
        <v>1</v>
      </c>
      <c r="F66" s="172">
        <f t="shared" si="5"/>
        <v>0.45500000000000002</v>
      </c>
      <c r="G66" s="202">
        <f t="shared" si="6"/>
        <v>0</v>
      </c>
      <c r="H66" s="172">
        <f t="shared" si="4"/>
        <v>0.45500000000000002</v>
      </c>
    </row>
    <row r="67" spans="2:8" x14ac:dyDescent="0.35">
      <c r="B67" s="169">
        <f t="shared" si="7"/>
        <v>48</v>
      </c>
      <c r="C67" s="198" t="s">
        <v>101</v>
      </c>
      <c r="D67" s="199">
        <v>47178</v>
      </c>
      <c r="E67" s="169">
        <v>1</v>
      </c>
      <c r="F67" s="172">
        <f t="shared" si="5"/>
        <v>0.45500000000000002</v>
      </c>
      <c r="G67" s="202">
        <f t="shared" si="6"/>
        <v>0</v>
      </c>
      <c r="H67" s="172">
        <f t="shared" si="4"/>
        <v>0.45500000000000002</v>
      </c>
    </row>
    <row r="68" spans="2:8" x14ac:dyDescent="0.35">
      <c r="B68" s="169">
        <f t="shared" si="7"/>
        <v>49</v>
      </c>
      <c r="C68" s="194" t="s">
        <v>102</v>
      </c>
      <c r="D68" s="195">
        <v>47209</v>
      </c>
      <c r="E68" s="169">
        <v>1</v>
      </c>
      <c r="F68" s="172">
        <f t="shared" si="5"/>
        <v>0.45500000000000002</v>
      </c>
      <c r="G68" s="202">
        <f t="shared" si="6"/>
        <v>0</v>
      </c>
      <c r="H68" s="172">
        <f t="shared" si="4"/>
        <v>0.45500000000000002</v>
      </c>
    </row>
    <row r="69" spans="2:8" x14ac:dyDescent="0.35">
      <c r="B69" s="169">
        <f t="shared" si="7"/>
        <v>50</v>
      </c>
      <c r="C69" s="194" t="s">
        <v>102</v>
      </c>
      <c r="D69" s="195">
        <v>47239</v>
      </c>
      <c r="E69" s="169">
        <v>1</v>
      </c>
      <c r="F69" s="172">
        <f t="shared" si="5"/>
        <v>0.45500000000000002</v>
      </c>
      <c r="G69" s="202">
        <f t="shared" si="6"/>
        <v>0</v>
      </c>
      <c r="H69" s="172">
        <f t="shared" si="4"/>
        <v>0.45500000000000002</v>
      </c>
    </row>
    <row r="70" spans="2:8" x14ac:dyDescent="0.35">
      <c r="B70" s="169">
        <f t="shared" si="7"/>
        <v>51</v>
      </c>
      <c r="C70" s="194" t="s">
        <v>102</v>
      </c>
      <c r="D70" s="195">
        <v>47270</v>
      </c>
      <c r="E70" s="169">
        <v>1</v>
      </c>
      <c r="F70" s="172">
        <f t="shared" si="5"/>
        <v>0.45500000000000002</v>
      </c>
      <c r="G70" s="202">
        <f t="shared" si="6"/>
        <v>0</v>
      </c>
      <c r="H70" s="172">
        <f t="shared" si="4"/>
        <v>0.45500000000000002</v>
      </c>
    </row>
    <row r="71" spans="2:8" x14ac:dyDescent="0.35">
      <c r="B71" s="169">
        <f t="shared" si="7"/>
        <v>52</v>
      </c>
      <c r="C71" s="194" t="s">
        <v>102</v>
      </c>
      <c r="D71" s="195">
        <v>47300</v>
      </c>
      <c r="E71" s="169">
        <v>1</v>
      </c>
      <c r="F71" s="172">
        <f t="shared" si="5"/>
        <v>0.45500000000000002</v>
      </c>
      <c r="G71" s="202">
        <f t="shared" si="6"/>
        <v>0</v>
      </c>
      <c r="H71" s="172">
        <f t="shared" si="4"/>
        <v>0.45500000000000002</v>
      </c>
    </row>
    <row r="72" spans="2:8" x14ac:dyDescent="0.35">
      <c r="B72" s="169">
        <f t="shared" si="7"/>
        <v>53</v>
      </c>
      <c r="C72" s="194" t="s">
        <v>102</v>
      </c>
      <c r="D72" s="195">
        <v>47331</v>
      </c>
      <c r="E72" s="169">
        <v>1</v>
      </c>
      <c r="F72" s="172">
        <f t="shared" si="5"/>
        <v>0.45500000000000002</v>
      </c>
      <c r="G72" s="202">
        <f t="shared" si="6"/>
        <v>0</v>
      </c>
      <c r="H72" s="172">
        <f t="shared" si="4"/>
        <v>0.45500000000000002</v>
      </c>
    </row>
    <row r="73" spans="2:8" x14ac:dyDescent="0.35">
      <c r="B73" s="169">
        <f t="shared" si="7"/>
        <v>54</v>
      </c>
      <c r="C73" s="194" t="s">
        <v>102</v>
      </c>
      <c r="D73" s="195">
        <v>47362</v>
      </c>
      <c r="E73" s="169">
        <v>1</v>
      </c>
      <c r="F73" s="172">
        <f t="shared" si="5"/>
        <v>0.45500000000000002</v>
      </c>
      <c r="G73" s="202">
        <f t="shared" si="6"/>
        <v>0</v>
      </c>
      <c r="H73" s="172">
        <f t="shared" si="4"/>
        <v>0.45500000000000002</v>
      </c>
    </row>
    <row r="74" spans="2:8" x14ac:dyDescent="0.35">
      <c r="B74" s="169">
        <f t="shared" si="7"/>
        <v>55</v>
      </c>
      <c r="C74" s="194" t="s">
        <v>102</v>
      </c>
      <c r="D74" s="195">
        <v>47392</v>
      </c>
      <c r="E74" s="169">
        <v>1</v>
      </c>
      <c r="F74" s="172">
        <f t="shared" si="5"/>
        <v>0.45500000000000002</v>
      </c>
      <c r="G74" s="202">
        <f t="shared" si="6"/>
        <v>0</v>
      </c>
      <c r="H74" s="172">
        <f t="shared" si="4"/>
        <v>0.45500000000000002</v>
      </c>
    </row>
    <row r="75" spans="2:8" x14ac:dyDescent="0.35">
      <c r="B75" s="169">
        <f t="shared" si="7"/>
        <v>56</v>
      </c>
      <c r="C75" s="194" t="s">
        <v>102</v>
      </c>
      <c r="D75" s="195">
        <v>47423</v>
      </c>
      <c r="E75" s="169">
        <v>1</v>
      </c>
      <c r="F75" s="172">
        <f t="shared" si="5"/>
        <v>0.45500000000000002</v>
      </c>
      <c r="G75" s="202">
        <f t="shared" si="6"/>
        <v>0</v>
      </c>
      <c r="H75" s="172">
        <f t="shared" si="4"/>
        <v>0.45500000000000002</v>
      </c>
    </row>
    <row r="76" spans="2:8" x14ac:dyDescent="0.35">
      <c r="B76" s="169">
        <f t="shared" si="7"/>
        <v>57</v>
      </c>
      <c r="C76" s="194" t="s">
        <v>102</v>
      </c>
      <c r="D76" s="195">
        <v>47453</v>
      </c>
      <c r="E76" s="169">
        <v>1</v>
      </c>
      <c r="F76" s="172">
        <f t="shared" si="5"/>
        <v>0.45500000000000002</v>
      </c>
      <c r="G76" s="202">
        <f t="shared" si="6"/>
        <v>0</v>
      </c>
      <c r="H76" s="172">
        <f t="shared" si="4"/>
        <v>0.45500000000000002</v>
      </c>
    </row>
    <row r="77" spans="2:8" x14ac:dyDescent="0.35">
      <c r="B77" s="169">
        <f t="shared" si="7"/>
        <v>58</v>
      </c>
      <c r="C77" s="194" t="s">
        <v>102</v>
      </c>
      <c r="D77" s="195">
        <v>47484</v>
      </c>
      <c r="E77" s="169">
        <v>1</v>
      </c>
      <c r="F77" s="172">
        <f t="shared" si="5"/>
        <v>0.45500000000000002</v>
      </c>
      <c r="G77" s="202">
        <f t="shared" si="6"/>
        <v>0</v>
      </c>
      <c r="H77" s="172">
        <f t="shared" si="4"/>
        <v>0.45500000000000002</v>
      </c>
    </row>
    <row r="78" spans="2:8" x14ac:dyDescent="0.35">
      <c r="B78" s="169">
        <f t="shared" si="7"/>
        <v>59</v>
      </c>
      <c r="C78" s="194" t="s">
        <v>102</v>
      </c>
      <c r="D78" s="195">
        <v>47515</v>
      </c>
      <c r="E78" s="169">
        <v>1</v>
      </c>
      <c r="F78" s="172">
        <f t="shared" si="5"/>
        <v>0.45500000000000002</v>
      </c>
      <c r="G78" s="202">
        <f t="shared" si="6"/>
        <v>0</v>
      </c>
      <c r="H78" s="172">
        <f t="shared" si="4"/>
        <v>0.45500000000000002</v>
      </c>
    </row>
    <row r="79" spans="2:8" x14ac:dyDescent="0.35">
      <c r="B79" s="169">
        <f t="shared" si="7"/>
        <v>60</v>
      </c>
      <c r="C79" s="194" t="s">
        <v>102</v>
      </c>
      <c r="D79" s="195">
        <v>47543</v>
      </c>
      <c r="E79" s="169">
        <v>1</v>
      </c>
      <c r="F79" s="172">
        <f t="shared" si="5"/>
        <v>0.45500000000000002</v>
      </c>
      <c r="G79" s="202">
        <f t="shared" si="6"/>
        <v>0</v>
      </c>
      <c r="H79" s="172">
        <f t="shared" si="4"/>
        <v>0.45500000000000002</v>
      </c>
    </row>
    <row r="80" spans="2:8" x14ac:dyDescent="0.35">
      <c r="B80" s="169">
        <f t="shared" si="7"/>
        <v>61</v>
      </c>
      <c r="C80" s="196" t="s">
        <v>103</v>
      </c>
      <c r="D80" s="197">
        <v>47574</v>
      </c>
      <c r="E80" s="169">
        <v>1</v>
      </c>
      <c r="F80" s="172">
        <f t="shared" si="5"/>
        <v>0.45500000000000002</v>
      </c>
      <c r="G80" s="202">
        <f t="shared" si="6"/>
        <v>0</v>
      </c>
      <c r="H80" s="172">
        <f t="shared" si="4"/>
        <v>0.45500000000000002</v>
      </c>
    </row>
    <row r="81" spans="2:8" x14ac:dyDescent="0.35">
      <c r="B81" s="169">
        <f t="shared" si="7"/>
        <v>62</v>
      </c>
      <c r="C81" s="196" t="s">
        <v>103</v>
      </c>
      <c r="D81" s="197">
        <v>47604</v>
      </c>
      <c r="E81" s="169">
        <v>1</v>
      </c>
      <c r="F81" s="172">
        <f t="shared" si="5"/>
        <v>0.45500000000000002</v>
      </c>
      <c r="G81" s="202">
        <f t="shared" si="6"/>
        <v>0</v>
      </c>
      <c r="H81" s="172">
        <f t="shared" si="4"/>
        <v>0.45500000000000002</v>
      </c>
    </row>
    <row r="82" spans="2:8" x14ac:dyDescent="0.35">
      <c r="B82" s="169">
        <f t="shared" si="7"/>
        <v>63</v>
      </c>
      <c r="C82" s="196" t="s">
        <v>103</v>
      </c>
      <c r="D82" s="197">
        <v>47635</v>
      </c>
      <c r="E82" s="169">
        <v>1</v>
      </c>
      <c r="F82" s="172">
        <f t="shared" si="5"/>
        <v>0.45500000000000002</v>
      </c>
      <c r="G82" s="202">
        <f t="shared" si="6"/>
        <v>0</v>
      </c>
      <c r="H82" s="172">
        <f t="shared" si="4"/>
        <v>0.45500000000000002</v>
      </c>
    </row>
    <row r="83" spans="2:8" x14ac:dyDescent="0.35">
      <c r="B83" s="169">
        <f t="shared" si="7"/>
        <v>64</v>
      </c>
      <c r="C83" s="196" t="s">
        <v>103</v>
      </c>
      <c r="D83" s="197">
        <v>47665</v>
      </c>
      <c r="E83" s="169">
        <v>1</v>
      </c>
      <c r="F83" s="172">
        <f t="shared" si="5"/>
        <v>0.45500000000000002</v>
      </c>
      <c r="G83" s="202">
        <f t="shared" si="6"/>
        <v>0</v>
      </c>
      <c r="H83" s="172">
        <f t="shared" si="4"/>
        <v>0.45500000000000002</v>
      </c>
    </row>
    <row r="84" spans="2:8" x14ac:dyDescent="0.35">
      <c r="B84" s="169">
        <f t="shared" si="7"/>
        <v>65</v>
      </c>
      <c r="C84" s="196" t="s">
        <v>103</v>
      </c>
      <c r="D84" s="197">
        <v>47696</v>
      </c>
      <c r="E84" s="169">
        <v>1</v>
      </c>
      <c r="F84" s="172">
        <f t="shared" si="5"/>
        <v>0.45500000000000002</v>
      </c>
      <c r="G84" s="202">
        <f t="shared" si="6"/>
        <v>0</v>
      </c>
      <c r="H84" s="172">
        <f t="shared" ref="H84:H103" si="8">SUM(F84:G84)</f>
        <v>0.45500000000000002</v>
      </c>
    </row>
    <row r="85" spans="2:8" x14ac:dyDescent="0.35">
      <c r="B85" s="169">
        <f t="shared" si="7"/>
        <v>66</v>
      </c>
      <c r="C85" s="196" t="s">
        <v>103</v>
      </c>
      <c r="D85" s="197">
        <v>47727</v>
      </c>
      <c r="E85" s="169">
        <v>1</v>
      </c>
      <c r="F85" s="172">
        <f t="shared" ref="F85:F103" si="9">($D$14*$D$15)/10^7</f>
        <v>0.45500000000000002</v>
      </c>
      <c r="G85" s="202">
        <f t="shared" ref="G85:G103" si="10">$D$16/10^7</f>
        <v>0</v>
      </c>
      <c r="H85" s="172">
        <f t="shared" si="8"/>
        <v>0.45500000000000002</v>
      </c>
    </row>
    <row r="86" spans="2:8" x14ac:dyDescent="0.35">
      <c r="B86" s="169">
        <f t="shared" ref="B86:B103" si="11">B85+1</f>
        <v>67</v>
      </c>
      <c r="C86" s="196" t="s">
        <v>103</v>
      </c>
      <c r="D86" s="197">
        <v>47757</v>
      </c>
      <c r="E86" s="169">
        <v>1</v>
      </c>
      <c r="F86" s="172">
        <f t="shared" si="9"/>
        <v>0.45500000000000002</v>
      </c>
      <c r="G86" s="202">
        <f t="shared" si="10"/>
        <v>0</v>
      </c>
      <c r="H86" s="172">
        <f t="shared" si="8"/>
        <v>0.45500000000000002</v>
      </c>
    </row>
    <row r="87" spans="2:8" x14ac:dyDescent="0.35">
      <c r="B87" s="169">
        <f t="shared" si="11"/>
        <v>68</v>
      </c>
      <c r="C87" s="196" t="s">
        <v>103</v>
      </c>
      <c r="D87" s="197">
        <v>47788</v>
      </c>
      <c r="E87" s="169">
        <v>1</v>
      </c>
      <c r="F87" s="172">
        <f t="shared" si="9"/>
        <v>0.45500000000000002</v>
      </c>
      <c r="G87" s="202">
        <f t="shared" si="10"/>
        <v>0</v>
      </c>
      <c r="H87" s="172">
        <f t="shared" si="8"/>
        <v>0.45500000000000002</v>
      </c>
    </row>
    <row r="88" spans="2:8" x14ac:dyDescent="0.35">
      <c r="B88" s="169">
        <f t="shared" si="11"/>
        <v>69</v>
      </c>
      <c r="C88" s="196" t="s">
        <v>103</v>
      </c>
      <c r="D88" s="197">
        <v>47818</v>
      </c>
      <c r="E88" s="169">
        <v>1</v>
      </c>
      <c r="F88" s="172">
        <f t="shared" si="9"/>
        <v>0.45500000000000002</v>
      </c>
      <c r="G88" s="202">
        <f t="shared" si="10"/>
        <v>0</v>
      </c>
      <c r="H88" s="172">
        <f t="shared" si="8"/>
        <v>0.45500000000000002</v>
      </c>
    </row>
    <row r="89" spans="2:8" x14ac:dyDescent="0.35">
      <c r="B89" s="169">
        <f t="shared" si="11"/>
        <v>70</v>
      </c>
      <c r="C89" s="196" t="s">
        <v>103</v>
      </c>
      <c r="D89" s="197">
        <v>47849</v>
      </c>
      <c r="E89" s="169">
        <v>1</v>
      </c>
      <c r="F89" s="172">
        <f t="shared" si="9"/>
        <v>0.45500000000000002</v>
      </c>
      <c r="G89" s="202">
        <f t="shared" si="10"/>
        <v>0</v>
      </c>
      <c r="H89" s="172">
        <f t="shared" si="8"/>
        <v>0.45500000000000002</v>
      </c>
    </row>
    <row r="90" spans="2:8" x14ac:dyDescent="0.35">
      <c r="B90" s="169">
        <f t="shared" si="11"/>
        <v>71</v>
      </c>
      <c r="C90" s="196" t="s">
        <v>103</v>
      </c>
      <c r="D90" s="197">
        <v>47880</v>
      </c>
      <c r="E90" s="169">
        <v>1</v>
      </c>
      <c r="F90" s="172">
        <f t="shared" si="9"/>
        <v>0.45500000000000002</v>
      </c>
      <c r="G90" s="202">
        <f t="shared" si="10"/>
        <v>0</v>
      </c>
      <c r="H90" s="172">
        <f t="shared" si="8"/>
        <v>0.45500000000000002</v>
      </c>
    </row>
    <row r="91" spans="2:8" x14ac:dyDescent="0.35">
      <c r="B91" s="169">
        <f t="shared" si="11"/>
        <v>72</v>
      </c>
      <c r="C91" s="196" t="s">
        <v>103</v>
      </c>
      <c r="D91" s="197">
        <v>47908</v>
      </c>
      <c r="E91" s="169">
        <v>1</v>
      </c>
      <c r="F91" s="172">
        <f t="shared" si="9"/>
        <v>0.45500000000000002</v>
      </c>
      <c r="G91" s="202">
        <f t="shared" si="10"/>
        <v>0</v>
      </c>
      <c r="H91" s="172">
        <f t="shared" si="8"/>
        <v>0.45500000000000002</v>
      </c>
    </row>
    <row r="92" spans="2:8" x14ac:dyDescent="0.35">
      <c r="B92" s="169">
        <f t="shared" si="11"/>
        <v>73</v>
      </c>
      <c r="C92" s="190" t="s">
        <v>104</v>
      </c>
      <c r="D92" s="191">
        <v>47939</v>
      </c>
      <c r="E92" s="169">
        <v>1</v>
      </c>
      <c r="F92" s="172">
        <f t="shared" si="9"/>
        <v>0.45500000000000002</v>
      </c>
      <c r="G92" s="202">
        <f t="shared" si="10"/>
        <v>0</v>
      </c>
      <c r="H92" s="172">
        <f t="shared" si="8"/>
        <v>0.45500000000000002</v>
      </c>
    </row>
    <row r="93" spans="2:8" x14ac:dyDescent="0.35">
      <c r="B93" s="169">
        <f t="shared" si="11"/>
        <v>74</v>
      </c>
      <c r="C93" s="190" t="s">
        <v>104</v>
      </c>
      <c r="D93" s="191">
        <v>47969</v>
      </c>
      <c r="E93" s="169">
        <v>1</v>
      </c>
      <c r="F93" s="172">
        <f t="shared" si="9"/>
        <v>0.45500000000000002</v>
      </c>
      <c r="G93" s="202">
        <f t="shared" si="10"/>
        <v>0</v>
      </c>
      <c r="H93" s="172">
        <f t="shared" si="8"/>
        <v>0.45500000000000002</v>
      </c>
    </row>
    <row r="94" spans="2:8" x14ac:dyDescent="0.35">
      <c r="B94" s="169">
        <f t="shared" si="11"/>
        <v>75</v>
      </c>
      <c r="C94" s="190" t="s">
        <v>104</v>
      </c>
      <c r="D94" s="191">
        <v>48000</v>
      </c>
      <c r="E94" s="169">
        <v>1</v>
      </c>
      <c r="F94" s="172">
        <f t="shared" si="9"/>
        <v>0.45500000000000002</v>
      </c>
      <c r="G94" s="202">
        <f t="shared" si="10"/>
        <v>0</v>
      </c>
      <c r="H94" s="172">
        <f t="shared" si="8"/>
        <v>0.45500000000000002</v>
      </c>
    </row>
    <row r="95" spans="2:8" x14ac:dyDescent="0.35">
      <c r="B95" s="169">
        <f t="shared" si="11"/>
        <v>76</v>
      </c>
      <c r="C95" s="190" t="s">
        <v>104</v>
      </c>
      <c r="D95" s="191">
        <v>48030</v>
      </c>
      <c r="E95" s="169">
        <v>1</v>
      </c>
      <c r="F95" s="172">
        <f t="shared" si="9"/>
        <v>0.45500000000000002</v>
      </c>
      <c r="G95" s="202">
        <f t="shared" si="10"/>
        <v>0</v>
      </c>
      <c r="H95" s="172">
        <f t="shared" si="8"/>
        <v>0.45500000000000002</v>
      </c>
    </row>
    <row r="96" spans="2:8" x14ac:dyDescent="0.35">
      <c r="B96" s="169">
        <f t="shared" si="11"/>
        <v>77</v>
      </c>
      <c r="C96" s="190" t="s">
        <v>104</v>
      </c>
      <c r="D96" s="191">
        <v>48061</v>
      </c>
      <c r="E96" s="169">
        <v>1</v>
      </c>
      <c r="F96" s="172">
        <f t="shared" si="9"/>
        <v>0.45500000000000002</v>
      </c>
      <c r="G96" s="202">
        <f t="shared" si="10"/>
        <v>0</v>
      </c>
      <c r="H96" s="172">
        <f t="shared" si="8"/>
        <v>0.45500000000000002</v>
      </c>
    </row>
    <row r="97" spans="2:8" x14ac:dyDescent="0.35">
      <c r="B97" s="169">
        <f t="shared" si="11"/>
        <v>78</v>
      </c>
      <c r="C97" s="190" t="s">
        <v>104</v>
      </c>
      <c r="D97" s="191">
        <v>48092</v>
      </c>
      <c r="E97" s="169">
        <v>1</v>
      </c>
      <c r="F97" s="172">
        <f t="shared" si="9"/>
        <v>0.45500000000000002</v>
      </c>
      <c r="G97" s="202">
        <f t="shared" si="10"/>
        <v>0</v>
      </c>
      <c r="H97" s="172">
        <f t="shared" si="8"/>
        <v>0.45500000000000002</v>
      </c>
    </row>
    <row r="98" spans="2:8" x14ac:dyDescent="0.35">
      <c r="B98" s="169">
        <f t="shared" si="11"/>
        <v>79</v>
      </c>
      <c r="C98" s="190" t="s">
        <v>104</v>
      </c>
      <c r="D98" s="191">
        <v>48122</v>
      </c>
      <c r="E98" s="169">
        <v>1</v>
      </c>
      <c r="F98" s="172">
        <f t="shared" si="9"/>
        <v>0.45500000000000002</v>
      </c>
      <c r="G98" s="202">
        <f t="shared" si="10"/>
        <v>0</v>
      </c>
      <c r="H98" s="172">
        <f t="shared" si="8"/>
        <v>0.45500000000000002</v>
      </c>
    </row>
    <row r="99" spans="2:8" x14ac:dyDescent="0.35">
      <c r="B99" s="169">
        <f t="shared" si="11"/>
        <v>80</v>
      </c>
      <c r="C99" s="190" t="s">
        <v>104</v>
      </c>
      <c r="D99" s="191">
        <v>48153</v>
      </c>
      <c r="E99" s="169">
        <v>1</v>
      </c>
      <c r="F99" s="172">
        <f t="shared" si="9"/>
        <v>0.45500000000000002</v>
      </c>
      <c r="G99" s="202">
        <f t="shared" si="10"/>
        <v>0</v>
      </c>
      <c r="H99" s="172">
        <f t="shared" si="8"/>
        <v>0.45500000000000002</v>
      </c>
    </row>
    <row r="100" spans="2:8" x14ac:dyDescent="0.35">
      <c r="B100" s="169">
        <f t="shared" si="11"/>
        <v>81</v>
      </c>
      <c r="C100" s="190" t="s">
        <v>104</v>
      </c>
      <c r="D100" s="191">
        <v>48183</v>
      </c>
      <c r="E100" s="169">
        <v>1</v>
      </c>
      <c r="F100" s="172">
        <f t="shared" si="9"/>
        <v>0.45500000000000002</v>
      </c>
      <c r="G100" s="202">
        <f t="shared" si="10"/>
        <v>0</v>
      </c>
      <c r="H100" s="172">
        <f t="shared" si="8"/>
        <v>0.45500000000000002</v>
      </c>
    </row>
    <row r="101" spans="2:8" x14ac:dyDescent="0.35">
      <c r="B101" s="169">
        <f t="shared" si="11"/>
        <v>82</v>
      </c>
      <c r="C101" s="190" t="s">
        <v>104</v>
      </c>
      <c r="D101" s="191">
        <v>47849</v>
      </c>
      <c r="E101" s="169">
        <v>1</v>
      </c>
      <c r="F101" s="172">
        <f t="shared" si="9"/>
        <v>0.45500000000000002</v>
      </c>
      <c r="G101" s="202">
        <f t="shared" si="10"/>
        <v>0</v>
      </c>
      <c r="H101" s="172">
        <f t="shared" si="8"/>
        <v>0.45500000000000002</v>
      </c>
    </row>
    <row r="102" spans="2:8" x14ac:dyDescent="0.35">
      <c r="B102" s="169">
        <f t="shared" si="11"/>
        <v>83</v>
      </c>
      <c r="C102" s="190" t="s">
        <v>104</v>
      </c>
      <c r="D102" s="191">
        <v>47880</v>
      </c>
      <c r="E102" s="169">
        <v>1</v>
      </c>
      <c r="F102" s="172">
        <f t="shared" si="9"/>
        <v>0.45500000000000002</v>
      </c>
      <c r="G102" s="202">
        <f t="shared" si="10"/>
        <v>0</v>
      </c>
      <c r="H102" s="172">
        <f t="shared" si="8"/>
        <v>0.45500000000000002</v>
      </c>
    </row>
    <row r="103" spans="2:8" x14ac:dyDescent="0.35">
      <c r="B103" s="169">
        <f t="shared" si="11"/>
        <v>84</v>
      </c>
      <c r="C103" s="190" t="s">
        <v>104</v>
      </c>
      <c r="D103" s="191">
        <v>47908</v>
      </c>
      <c r="E103" s="169">
        <v>1</v>
      </c>
      <c r="F103" s="172">
        <f t="shared" si="9"/>
        <v>0.45500000000000002</v>
      </c>
      <c r="G103" s="202">
        <f t="shared" si="10"/>
        <v>0</v>
      </c>
      <c r="H103" s="172">
        <f t="shared" si="8"/>
        <v>0.45500000000000002</v>
      </c>
    </row>
    <row r="104" spans="2:8" ht="15.75" customHeight="1" x14ac:dyDescent="0.35">
      <c r="B104" s="178"/>
      <c r="C104" s="178"/>
      <c r="D104" s="176"/>
      <c r="E104" s="178"/>
      <c r="F104" s="183">
        <f>SUM(F20:F103)</f>
        <v>38.219999999999921</v>
      </c>
      <c r="G104" s="204">
        <f>SUM(G20:G103)</f>
        <v>0</v>
      </c>
      <c r="H104" s="183">
        <f>SUM(H20:H103)</f>
        <v>38.219999999999921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topLeftCell="C28" workbookViewId="0">
      <selection activeCell="F43" sqref="F43:O46"/>
    </sheetView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176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6">
        <f>'Common Assumption'!$D$17</f>
        <v>365</v>
      </c>
      <c r="G10" s="136">
        <f>'Common Assumption'!$D$17</f>
        <v>365</v>
      </c>
      <c r="H10" s="136">
        <f>'Common Assumption'!$D$17</f>
        <v>365</v>
      </c>
      <c r="I10" s="136">
        <f>'Common Assumption'!$D$17</f>
        <v>365</v>
      </c>
      <c r="J10" s="136">
        <f>'Common Assumption'!$D$17</f>
        <v>365</v>
      </c>
      <c r="K10" s="136">
        <f>'Common Assumption'!$D$17</f>
        <v>365</v>
      </c>
      <c r="L10" s="136">
        <f>'Common Assumption'!$D$17</f>
        <v>365</v>
      </c>
      <c r="M10" s="136">
        <f>'Common Assumption'!$D$17</f>
        <v>365</v>
      </c>
      <c r="N10" s="136">
        <f>'Common Assumption'!$D$17</f>
        <v>365</v>
      </c>
      <c r="O10" s="136">
        <f>'Common Assumption'!$D$17</f>
        <v>365</v>
      </c>
    </row>
    <row r="11" spans="2:16" ht="18" customHeight="1" x14ac:dyDescent="0.35">
      <c r="B11" s="4" t="s">
        <v>151</v>
      </c>
      <c r="C11" s="4"/>
      <c r="D11" s="4"/>
      <c r="E11" s="4"/>
      <c r="F11" s="136">
        <f>'Depreciation Schedule'!F10</f>
        <v>365</v>
      </c>
      <c r="G11" s="136">
        <f>'Depreciation Schedule'!G10</f>
        <v>365</v>
      </c>
      <c r="H11" s="136">
        <f>'Depreciation Schedule'!H10</f>
        <v>365</v>
      </c>
      <c r="I11" s="136">
        <f>'Depreciation Schedule'!I10</f>
        <v>365</v>
      </c>
      <c r="J11" s="136">
        <f>'Depreciation Schedule'!J10</f>
        <v>365</v>
      </c>
      <c r="K11" s="136">
        <f>'Depreciation Schedule'!K10</f>
        <v>365</v>
      </c>
      <c r="L11" s="136">
        <f>'Depreciation Schedule'!L10</f>
        <v>365</v>
      </c>
      <c r="M11" s="136">
        <f>'Depreciation Schedule'!M10</f>
        <v>365</v>
      </c>
      <c r="N11" s="136">
        <f>'Depreciation Schedule'!N10</f>
        <v>365</v>
      </c>
      <c r="O11" s="136">
        <f>'Depreciation Schedule'!O10</f>
        <v>365</v>
      </c>
      <c r="P11" s="4"/>
    </row>
    <row r="12" spans="2:16" ht="18" customHeight="1" x14ac:dyDescent="0.35">
      <c r="B12" s="4" t="s">
        <v>112</v>
      </c>
      <c r="C12" s="4"/>
      <c r="D12" s="4"/>
      <c r="E12" s="4"/>
      <c r="F12" s="136">
        <f>'Depreciation Schedule'!F11</f>
        <v>365</v>
      </c>
      <c r="G12" s="136">
        <f>'Depreciation Schedule'!G11</f>
        <v>365</v>
      </c>
      <c r="H12" s="136">
        <f>'Depreciation Schedule'!H11</f>
        <v>365</v>
      </c>
      <c r="I12" s="136">
        <f>'Depreciation Schedule'!I11</f>
        <v>365</v>
      </c>
      <c r="J12" s="136">
        <f>'Depreciation Schedule'!J11</f>
        <v>365</v>
      </c>
      <c r="K12" s="136">
        <f>'Depreciation Schedule'!K11</f>
        <v>365</v>
      </c>
      <c r="L12" s="136">
        <f>'Depreciation Schedule'!L11</f>
        <v>365</v>
      </c>
      <c r="M12" s="136">
        <f>'Depreciation Schedule'!M11</f>
        <v>365</v>
      </c>
      <c r="N12" s="136">
        <f>'Depreciation Schedule'!N11</f>
        <v>365</v>
      </c>
      <c r="O12" s="136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178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Assumption'!B81</f>
        <v>Trade Payables</v>
      </c>
      <c r="C15" s="4"/>
      <c r="D15" s="136">
        <f>'Common Assumption'!D81</f>
        <v>45</v>
      </c>
      <c r="E15" s="136" t="str">
        <f>'Common Assumption'!E81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Assumption'!B82</f>
        <v>Trade Recievable</v>
      </c>
      <c r="C16" s="4"/>
      <c r="D16" s="136">
        <f>'Common Assumption'!D82</f>
        <v>30</v>
      </c>
      <c r="E16" s="136" t="str">
        <f>'Common Assumption'!E82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177</v>
      </c>
      <c r="C18" s="4"/>
      <c r="D18" s="4"/>
      <c r="E18" s="4"/>
      <c r="F18" s="137">
        <f>'P &amp; L Account '!F11</f>
        <v>1.8374999999999999</v>
      </c>
      <c r="G18" s="137">
        <f>'P &amp; L Account '!G11</f>
        <v>7.35</v>
      </c>
      <c r="H18" s="137">
        <f>'P &amp; L Account '!H11</f>
        <v>7.35</v>
      </c>
      <c r="I18" s="137">
        <f>'P &amp; L Account '!I11</f>
        <v>7.35</v>
      </c>
      <c r="J18" s="137">
        <f>'P &amp; L Account '!J11</f>
        <v>7.35</v>
      </c>
      <c r="K18" s="137">
        <f>'P &amp; L Account '!K11</f>
        <v>7.35</v>
      </c>
      <c r="L18" s="137">
        <f>'P &amp; L Account '!L11</f>
        <v>7.35</v>
      </c>
      <c r="M18" s="137">
        <f>'P &amp; L Account '!M11</f>
        <v>7.35</v>
      </c>
      <c r="N18" s="137">
        <f>'P &amp; L Account '!N11</f>
        <v>7.35</v>
      </c>
      <c r="O18" s="137">
        <f>'P &amp; L Account '!O11</f>
        <v>7.35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7">
        <f>'P &amp; L Account '!F15</f>
        <v>0</v>
      </c>
      <c r="G19" s="137">
        <f>'P &amp; L Account '!G15</f>
        <v>0</v>
      </c>
      <c r="H19" s="137">
        <f>'P &amp; L Account '!H15</f>
        <v>0.22529999999999994</v>
      </c>
      <c r="I19" s="137">
        <f>'P &amp; L Account '!I15</f>
        <v>0.23656499999999994</v>
      </c>
      <c r="J19" s="137">
        <f>'P &amp; L Account '!J15</f>
        <v>0.24839324999999995</v>
      </c>
      <c r="K19" s="137">
        <f>'P &amp; L Account '!K15</f>
        <v>0.26081291249999994</v>
      </c>
      <c r="L19" s="137">
        <f>'P &amp; L Account '!L15</f>
        <v>0.27385355812499995</v>
      </c>
      <c r="M19" s="137">
        <f>'P &amp; L Account '!M15</f>
        <v>0.28754623603124996</v>
      </c>
      <c r="N19" s="137">
        <f>'P &amp; L Account '!N15</f>
        <v>0.30192354783281244</v>
      </c>
      <c r="O19" s="137">
        <f>'P &amp; L Account '!O15</f>
        <v>0.3170197252244531</v>
      </c>
      <c r="P19" s="4"/>
    </row>
    <row r="20" spans="2:16" ht="18" customHeight="1" x14ac:dyDescent="0.35">
      <c r="B20" s="4" t="s">
        <v>522</v>
      </c>
      <c r="C20" s="4"/>
      <c r="D20" s="4"/>
      <c r="E20" s="4"/>
      <c r="F20" s="137">
        <f>'P &amp; L Account '!F17</f>
        <v>2.7562499999999997E-2</v>
      </c>
      <c r="G20" s="137">
        <f>'P &amp; L Account '!G17</f>
        <v>0.11024999999999999</v>
      </c>
      <c r="H20" s="137">
        <f>'P &amp; L Account '!H17</f>
        <v>0.11024999999999999</v>
      </c>
      <c r="I20" s="137">
        <f>'P &amp; L Account '!I17</f>
        <v>0.11024999999999999</v>
      </c>
      <c r="J20" s="137">
        <f>'P &amp; L Account '!J17</f>
        <v>0.11024999999999999</v>
      </c>
      <c r="K20" s="137">
        <f>'P &amp; L Account '!K17</f>
        <v>0.11024999999999999</v>
      </c>
      <c r="L20" s="137">
        <f>'P &amp; L Account '!L17</f>
        <v>0.11024999999999999</v>
      </c>
      <c r="M20" s="137">
        <f>'P &amp; L Account '!M17</f>
        <v>0.11024999999999999</v>
      </c>
      <c r="N20" s="137">
        <f>'P &amp; L Account '!N17</f>
        <v>0.11024999999999999</v>
      </c>
      <c r="O20" s="137">
        <f>'P &amp; L Account '!O17</f>
        <v>0.11024999999999999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184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2.7776712328767113E-2</v>
      </c>
      <c r="I23" s="44">
        <f t="shared" si="3"/>
        <v>2.9165547945205476E-2</v>
      </c>
      <c r="J23" s="44">
        <f t="shared" si="3"/>
        <v>3.0623825342465747E-2</v>
      </c>
      <c r="K23" s="44">
        <f t="shared" si="3"/>
        <v>3.2155016609589034E-2</v>
      </c>
      <c r="L23" s="44">
        <f t="shared" si="3"/>
        <v>3.3762767440068488E-2</v>
      </c>
      <c r="M23" s="44">
        <f t="shared" si="3"/>
        <v>3.5450905812071914E-2</v>
      </c>
      <c r="N23" s="44">
        <f t="shared" si="3"/>
        <v>3.7223451102675505E-2</v>
      </c>
      <c r="O23" s="44">
        <f t="shared" si="3"/>
        <v>3.9084623657809285E-2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3" t="str">
        <f>B23</f>
        <v>Repair &amp; Maintenance</v>
      </c>
      <c r="C25" s="129"/>
      <c r="D25" s="129"/>
      <c r="E25" s="129"/>
      <c r="F25" s="110">
        <f>F23</f>
        <v>0</v>
      </c>
      <c r="G25" s="110">
        <f t="shared" ref="G25:O25" si="5">G23</f>
        <v>0</v>
      </c>
      <c r="H25" s="110">
        <f t="shared" si="5"/>
        <v>2.7776712328767113E-2</v>
      </c>
      <c r="I25" s="110">
        <f t="shared" si="5"/>
        <v>2.9165547945205476E-2</v>
      </c>
      <c r="J25" s="110">
        <f t="shared" si="5"/>
        <v>3.0623825342465747E-2</v>
      </c>
      <c r="K25" s="110">
        <f t="shared" si="5"/>
        <v>3.2155016609589034E-2</v>
      </c>
      <c r="L25" s="110">
        <f t="shared" si="5"/>
        <v>3.3762767440068488E-2</v>
      </c>
      <c r="M25" s="110">
        <f t="shared" si="5"/>
        <v>3.5450905812071914E-2</v>
      </c>
      <c r="N25" s="110">
        <f t="shared" si="5"/>
        <v>3.7223451102675505E-2</v>
      </c>
      <c r="O25" s="110">
        <f t="shared" si="5"/>
        <v>3.9084623657809285E-2</v>
      </c>
    </row>
    <row r="26" spans="2:16" ht="18" customHeight="1" x14ac:dyDescent="0.35">
      <c r="B26" s="218"/>
      <c r="C26" s="219"/>
      <c r="D26" s="219"/>
      <c r="E26" s="219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2:16" ht="18" customHeight="1" x14ac:dyDescent="0.35">
      <c r="B27" s="4" t="str">
        <f>B20</f>
        <v>SG&amp;A Expenses</v>
      </c>
      <c r="F27" s="44">
        <f>F20/F12*F28</f>
        <v>3.3981164383561635E-3</v>
      </c>
      <c r="G27" s="44">
        <f t="shared" ref="G27:O27" si="6">G20/G12*G28</f>
        <v>1.3592465753424654E-2</v>
      </c>
      <c r="H27" s="44">
        <f t="shared" si="6"/>
        <v>1.3592465753424654E-2</v>
      </c>
      <c r="I27" s="44">
        <f t="shared" si="6"/>
        <v>1.3592465753424654E-2</v>
      </c>
      <c r="J27" s="44">
        <f t="shared" si="6"/>
        <v>1.3592465753424654E-2</v>
      </c>
      <c r="K27" s="44">
        <f t="shared" si="6"/>
        <v>1.3592465753424654E-2</v>
      </c>
      <c r="L27" s="44">
        <f t="shared" si="6"/>
        <v>1.3592465753424654E-2</v>
      </c>
      <c r="M27" s="44">
        <f t="shared" si="6"/>
        <v>1.3592465753424654E-2</v>
      </c>
      <c r="N27" s="44">
        <f t="shared" si="6"/>
        <v>1.3592465753424654E-2</v>
      </c>
      <c r="O27" s="44">
        <f t="shared" si="6"/>
        <v>1.3592465753424654E-2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3" t="str">
        <f>B27</f>
        <v>SG&amp;A Expenses</v>
      </c>
      <c r="C29" s="129"/>
      <c r="D29" s="129"/>
      <c r="E29" s="129"/>
      <c r="F29" s="110">
        <f>F27</f>
        <v>3.3981164383561635E-3</v>
      </c>
      <c r="G29" s="110">
        <f t="shared" ref="G29:O29" si="15">G27</f>
        <v>1.3592465753424654E-2</v>
      </c>
      <c r="H29" s="110">
        <f t="shared" si="15"/>
        <v>1.3592465753424654E-2</v>
      </c>
      <c r="I29" s="110">
        <f t="shared" si="15"/>
        <v>1.3592465753424654E-2</v>
      </c>
      <c r="J29" s="110">
        <f t="shared" si="15"/>
        <v>1.3592465753424654E-2</v>
      </c>
      <c r="K29" s="110">
        <f t="shared" si="15"/>
        <v>1.3592465753424654E-2</v>
      </c>
      <c r="L29" s="110">
        <f t="shared" si="15"/>
        <v>1.3592465753424654E-2</v>
      </c>
      <c r="M29" s="110">
        <f t="shared" si="15"/>
        <v>1.3592465753424654E-2</v>
      </c>
      <c r="N29" s="110">
        <f t="shared" si="15"/>
        <v>1.3592465753424654E-2</v>
      </c>
      <c r="O29" s="110">
        <f t="shared" si="15"/>
        <v>1.3592465753424654E-2</v>
      </c>
    </row>
    <row r="30" spans="2:16" ht="18" customHeight="1" x14ac:dyDescent="0.35">
      <c r="B30" s="218"/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2:16" ht="18" customHeight="1" x14ac:dyDescent="0.35">
      <c r="B31" s="83" t="s">
        <v>523</v>
      </c>
      <c r="C31" s="129"/>
      <c r="D31" s="129"/>
      <c r="E31" s="129"/>
      <c r="F31" s="110">
        <f>F25+F29</f>
        <v>3.3981164383561635E-3</v>
      </c>
      <c r="G31" s="110">
        <f t="shared" ref="G31:O31" si="16">G25+G29</f>
        <v>1.3592465753424654E-2</v>
      </c>
      <c r="H31" s="110">
        <f t="shared" si="16"/>
        <v>4.1369178082191767E-2</v>
      </c>
      <c r="I31" s="110">
        <f t="shared" si="16"/>
        <v>4.275801369863013E-2</v>
      </c>
      <c r="J31" s="110">
        <f t="shared" si="16"/>
        <v>4.4216291095890398E-2</v>
      </c>
      <c r="K31" s="110">
        <f t="shared" si="16"/>
        <v>4.5747482363013688E-2</v>
      </c>
      <c r="L31" s="110">
        <f t="shared" si="16"/>
        <v>4.7355233193493142E-2</v>
      </c>
      <c r="M31" s="110">
        <f t="shared" si="16"/>
        <v>4.9043371565496569E-2</v>
      </c>
      <c r="N31" s="110">
        <f t="shared" si="16"/>
        <v>5.0815916856100159E-2</v>
      </c>
      <c r="O31" s="110">
        <f t="shared" si="16"/>
        <v>5.2677089411233939E-2</v>
      </c>
    </row>
    <row r="32" spans="2:16" ht="18" customHeight="1" x14ac:dyDescent="0.35">
      <c r="B32" s="218"/>
      <c r="C32" s="219"/>
      <c r="D32" s="219"/>
      <c r="E32" s="219"/>
      <c r="F32" s="220"/>
      <c r="G32" s="220"/>
      <c r="H32" s="220"/>
      <c r="I32" s="220"/>
      <c r="J32" s="220"/>
      <c r="K32" s="220"/>
      <c r="L32" s="220"/>
      <c r="M32" s="220"/>
      <c r="N32" s="220"/>
      <c r="O32" s="220"/>
    </row>
    <row r="33" spans="2:15" ht="18" customHeight="1" x14ac:dyDescent="0.35">
      <c r="B33" s="19" t="s">
        <v>344</v>
      </c>
    </row>
    <row r="34" spans="2:15" ht="18" customHeight="1" x14ac:dyDescent="0.35">
      <c r="B34" s="4" t="s">
        <v>344</v>
      </c>
      <c r="F34" s="44">
        <f t="shared" ref="F34:O34" si="17">F18/F12*F35</f>
        <v>0.15102739726027398</v>
      </c>
      <c r="G34" s="44">
        <f t="shared" si="17"/>
        <v>0.60410958904109591</v>
      </c>
      <c r="H34" s="44">
        <f t="shared" si="17"/>
        <v>0.60410958904109591</v>
      </c>
      <c r="I34" s="44">
        <f t="shared" si="17"/>
        <v>0.60410958904109591</v>
      </c>
      <c r="J34" s="44">
        <f t="shared" si="17"/>
        <v>0.60410958904109591</v>
      </c>
      <c r="K34" s="44">
        <f t="shared" si="17"/>
        <v>0.60410958904109591</v>
      </c>
      <c r="L34" s="44">
        <f t="shared" si="17"/>
        <v>0.60410958904109591</v>
      </c>
      <c r="M34" s="44">
        <f t="shared" si="17"/>
        <v>0.60410958904109591</v>
      </c>
      <c r="N34" s="44">
        <f t="shared" si="17"/>
        <v>0.60410958904109591</v>
      </c>
      <c r="O34" s="44">
        <f t="shared" si="17"/>
        <v>0.60410958904109591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3" t="s">
        <v>344</v>
      </c>
      <c r="C36" s="129"/>
      <c r="D36" s="129"/>
      <c r="E36" s="129"/>
      <c r="F36" s="110">
        <f t="shared" ref="F36:O36" si="19">F34</f>
        <v>0.15102739726027398</v>
      </c>
      <c r="G36" s="110">
        <f t="shared" si="19"/>
        <v>0.60410958904109591</v>
      </c>
      <c r="H36" s="110">
        <f t="shared" si="19"/>
        <v>0.60410958904109591</v>
      </c>
      <c r="I36" s="110">
        <f t="shared" si="19"/>
        <v>0.60410958904109591</v>
      </c>
      <c r="J36" s="110">
        <f t="shared" si="19"/>
        <v>0.60410958904109591</v>
      </c>
      <c r="K36" s="110">
        <f t="shared" si="19"/>
        <v>0.60410958904109591</v>
      </c>
      <c r="L36" s="110">
        <f t="shared" si="19"/>
        <v>0.60410958904109591</v>
      </c>
      <c r="M36" s="110">
        <f t="shared" si="19"/>
        <v>0.60410958904109591</v>
      </c>
      <c r="N36" s="110">
        <f t="shared" si="19"/>
        <v>0.60410958904109591</v>
      </c>
      <c r="O36" s="110">
        <f t="shared" si="19"/>
        <v>0.60410958904109591</v>
      </c>
    </row>
    <row r="37" spans="2:15" ht="18" customHeight="1" x14ac:dyDescent="0.35"/>
    <row r="38" spans="2:15" ht="18" customHeight="1" x14ac:dyDescent="0.35">
      <c r="B38" s="4" t="s">
        <v>185</v>
      </c>
      <c r="F38" s="44">
        <f>F36</f>
        <v>0.15102739726027398</v>
      </c>
      <c r="G38" s="44">
        <f t="shared" ref="G38:O38" si="20">G36</f>
        <v>0.60410958904109591</v>
      </c>
      <c r="H38" s="44">
        <f t="shared" si="20"/>
        <v>0.60410958904109591</v>
      </c>
      <c r="I38" s="44">
        <f t="shared" si="20"/>
        <v>0.60410958904109591</v>
      </c>
      <c r="J38" s="44">
        <f t="shared" si="20"/>
        <v>0.60410958904109591</v>
      </c>
      <c r="K38" s="44">
        <f t="shared" si="20"/>
        <v>0.60410958904109591</v>
      </c>
      <c r="L38" s="44">
        <f t="shared" si="20"/>
        <v>0.60410958904109591</v>
      </c>
      <c r="M38" s="44">
        <f t="shared" si="20"/>
        <v>0.60410958904109591</v>
      </c>
      <c r="N38" s="44">
        <f t="shared" si="20"/>
        <v>0.60410958904109591</v>
      </c>
      <c r="O38" s="44">
        <f t="shared" si="20"/>
        <v>0.60410958904109591</v>
      </c>
    </row>
    <row r="39" spans="2:15" ht="18" customHeight="1" x14ac:dyDescent="0.35">
      <c r="B39" s="4" t="s">
        <v>138</v>
      </c>
      <c r="F39" s="44">
        <f>F31</f>
        <v>3.3981164383561635E-3</v>
      </c>
      <c r="G39" s="44">
        <f t="shared" ref="G39:O39" si="21">G31</f>
        <v>1.3592465753424654E-2</v>
      </c>
      <c r="H39" s="44">
        <f t="shared" si="21"/>
        <v>4.1369178082191767E-2</v>
      </c>
      <c r="I39" s="44">
        <f t="shared" si="21"/>
        <v>4.275801369863013E-2</v>
      </c>
      <c r="J39" s="44">
        <f t="shared" si="21"/>
        <v>4.4216291095890398E-2</v>
      </c>
      <c r="K39" s="44">
        <f t="shared" si="21"/>
        <v>4.5747482363013688E-2</v>
      </c>
      <c r="L39" s="44">
        <f t="shared" si="21"/>
        <v>4.7355233193493142E-2</v>
      </c>
      <c r="M39" s="44">
        <f t="shared" si="21"/>
        <v>4.9043371565496569E-2</v>
      </c>
      <c r="N39" s="44">
        <f t="shared" si="21"/>
        <v>5.0815916856100159E-2</v>
      </c>
      <c r="O39" s="44">
        <f t="shared" si="21"/>
        <v>5.2677089411233939E-2</v>
      </c>
    </row>
    <row r="40" spans="2:15" ht="18" customHeight="1" x14ac:dyDescent="0.35">
      <c r="B40" s="83" t="s">
        <v>186</v>
      </c>
      <c r="C40" s="129"/>
      <c r="D40" s="129"/>
      <c r="E40" s="129"/>
      <c r="F40" s="110">
        <f t="shared" ref="F40:O40" si="22">F38-F39</f>
        <v>0.14762928082191781</v>
      </c>
      <c r="G40" s="110">
        <f t="shared" si="22"/>
        <v>0.59051712328767125</v>
      </c>
      <c r="H40" s="110">
        <f t="shared" si="22"/>
        <v>0.56274041095890415</v>
      </c>
      <c r="I40" s="110">
        <f t="shared" si="22"/>
        <v>0.56135157534246583</v>
      </c>
      <c r="J40" s="110">
        <f t="shared" si="22"/>
        <v>0.55989329794520548</v>
      </c>
      <c r="K40" s="110">
        <f t="shared" si="22"/>
        <v>0.55836210667808217</v>
      </c>
      <c r="L40" s="110">
        <f t="shared" si="22"/>
        <v>0.5567543558476028</v>
      </c>
      <c r="M40" s="110">
        <f t="shared" si="22"/>
        <v>0.55506621747559937</v>
      </c>
      <c r="N40" s="110">
        <f t="shared" si="22"/>
        <v>0.5532936721849957</v>
      </c>
      <c r="O40" s="110">
        <f t="shared" si="22"/>
        <v>0.55143249962986196</v>
      </c>
    </row>
    <row r="41" spans="2:15" ht="18" customHeight="1" x14ac:dyDescent="0.35">
      <c r="B41" s="4" t="s">
        <v>347</v>
      </c>
      <c r="F41" s="44">
        <f>F40-E40</f>
        <v>0.14762928082191781</v>
      </c>
      <c r="G41" s="44">
        <f>G40-F40</f>
        <v>0.44288784246575341</v>
      </c>
      <c r="H41" s="44">
        <f t="shared" ref="H41:O41" si="23">H40-G40</f>
        <v>-2.7776712328767106E-2</v>
      </c>
      <c r="I41" s="44">
        <f t="shared" si="23"/>
        <v>-1.388835616438322E-3</v>
      </c>
      <c r="J41" s="44">
        <f t="shared" si="23"/>
        <v>-1.4582773972603436E-3</v>
      </c>
      <c r="K41" s="44">
        <f t="shared" si="23"/>
        <v>-1.5311912671233108E-3</v>
      </c>
      <c r="L41" s="44">
        <f t="shared" si="23"/>
        <v>-1.6077508304793708E-3</v>
      </c>
      <c r="M41" s="44">
        <f t="shared" si="23"/>
        <v>-1.6881383720034338E-3</v>
      </c>
      <c r="N41" s="44">
        <f t="shared" si="23"/>
        <v>-1.7725452906036665E-3</v>
      </c>
      <c r="O41" s="44">
        <f t="shared" si="23"/>
        <v>-1.8611725551337388E-3</v>
      </c>
    </row>
    <row r="42" spans="2:15" ht="18" customHeight="1" x14ac:dyDescent="0.35"/>
    <row r="43" spans="2:15" ht="18" customHeight="1" x14ac:dyDescent="0.35">
      <c r="B43" s="131" t="s">
        <v>203</v>
      </c>
      <c r="C43" s="138">
        <f>'Common Assumption'!D85</f>
        <v>0.25</v>
      </c>
      <c r="F43" s="44">
        <f>$C$43*F40</f>
        <v>3.6907320205479453E-2</v>
      </c>
      <c r="G43" s="44">
        <f t="shared" ref="G43:O43" si="24">$C$43*G40</f>
        <v>0.14762928082191781</v>
      </c>
      <c r="H43" s="44">
        <f t="shared" si="24"/>
        <v>0.14068510273972604</v>
      </c>
      <c r="I43" s="44">
        <f t="shared" si="24"/>
        <v>0.14033789383561646</v>
      </c>
      <c r="J43" s="44">
        <f t="shared" si="24"/>
        <v>0.13997332448630137</v>
      </c>
      <c r="K43" s="44">
        <f t="shared" si="24"/>
        <v>0.13959052666952054</v>
      </c>
      <c r="L43" s="44">
        <f t="shared" si="24"/>
        <v>0.1391885889619007</v>
      </c>
      <c r="M43" s="44">
        <f t="shared" si="24"/>
        <v>0.13876655436889984</v>
      </c>
      <c r="N43" s="44">
        <f t="shared" si="24"/>
        <v>0.13832341804624892</v>
      </c>
      <c r="O43" s="44">
        <f t="shared" si="24"/>
        <v>0.13785812490746549</v>
      </c>
    </row>
    <row r="44" spans="2:15" ht="18" customHeight="1" x14ac:dyDescent="0.35">
      <c r="B44" s="131" t="s">
        <v>204</v>
      </c>
      <c r="F44" s="44">
        <f t="shared" ref="F44:O44" si="25">F40-F43</f>
        <v>0.11072196061643835</v>
      </c>
      <c r="G44" s="44">
        <f t="shared" si="25"/>
        <v>0.44288784246575341</v>
      </c>
      <c r="H44" s="44">
        <f t="shared" si="25"/>
        <v>0.42205530821917814</v>
      </c>
      <c r="I44" s="44">
        <f t="shared" si="25"/>
        <v>0.42101368150684937</v>
      </c>
      <c r="J44" s="44">
        <f t="shared" si="25"/>
        <v>0.41991997345890408</v>
      </c>
      <c r="K44" s="44">
        <f t="shared" si="25"/>
        <v>0.41877158000856163</v>
      </c>
      <c r="L44" s="44">
        <f t="shared" si="25"/>
        <v>0.41756576688570213</v>
      </c>
      <c r="M44" s="44">
        <f t="shared" si="25"/>
        <v>0.41629966310669952</v>
      </c>
      <c r="N44" s="44">
        <f t="shared" si="25"/>
        <v>0.41497025413874677</v>
      </c>
      <c r="O44" s="44">
        <f t="shared" si="25"/>
        <v>0.41357437472239644</v>
      </c>
    </row>
    <row r="45" spans="2:15" ht="18" customHeight="1" x14ac:dyDescent="0.35">
      <c r="B45" s="4" t="s">
        <v>345</v>
      </c>
      <c r="F45" s="44">
        <v>0.4</v>
      </c>
      <c r="G45" s="44">
        <f>F45</f>
        <v>0.4</v>
      </c>
      <c r="H45" s="44">
        <f t="shared" ref="H45:O45" si="26">G45</f>
        <v>0.4</v>
      </c>
      <c r="I45" s="44">
        <f t="shared" si="26"/>
        <v>0.4</v>
      </c>
      <c r="J45" s="44">
        <f t="shared" si="26"/>
        <v>0.4</v>
      </c>
      <c r="K45" s="44">
        <f t="shared" si="26"/>
        <v>0.4</v>
      </c>
      <c r="L45" s="44">
        <f t="shared" si="26"/>
        <v>0.4</v>
      </c>
      <c r="M45" s="44">
        <f t="shared" si="26"/>
        <v>0.4</v>
      </c>
      <c r="N45" s="44">
        <f t="shared" si="26"/>
        <v>0.4</v>
      </c>
      <c r="O45" s="44">
        <f t="shared" si="26"/>
        <v>0.4</v>
      </c>
    </row>
    <row r="46" spans="2:15" ht="18" customHeight="1" x14ac:dyDescent="0.35">
      <c r="B46" s="3" t="s">
        <v>346</v>
      </c>
      <c r="C46" s="229">
        <f>'Common Assumption'!D86</f>
        <v>9.5000000000000001E-2</v>
      </c>
      <c r="D46" s="41"/>
      <c r="E46" s="41"/>
      <c r="F46" s="73">
        <f>$C$46*F45</f>
        <v>3.8000000000000006E-2</v>
      </c>
      <c r="G46" s="163">
        <f t="shared" ref="G46:O46" si="27">$C$46*G45</f>
        <v>3.8000000000000006E-2</v>
      </c>
      <c r="H46" s="163">
        <f t="shared" si="27"/>
        <v>3.8000000000000006E-2</v>
      </c>
      <c r="I46" s="163">
        <f t="shared" si="27"/>
        <v>3.8000000000000006E-2</v>
      </c>
      <c r="J46" s="163">
        <f t="shared" si="27"/>
        <v>3.8000000000000006E-2</v>
      </c>
      <c r="K46" s="163">
        <f t="shared" si="27"/>
        <v>3.8000000000000006E-2</v>
      </c>
      <c r="L46" s="163">
        <f t="shared" si="27"/>
        <v>3.8000000000000006E-2</v>
      </c>
      <c r="M46" s="163">
        <f t="shared" si="27"/>
        <v>3.8000000000000006E-2</v>
      </c>
      <c r="N46" s="163">
        <f t="shared" si="27"/>
        <v>3.8000000000000006E-2</v>
      </c>
      <c r="O46" s="163">
        <f t="shared" si="27"/>
        <v>3.8000000000000006E-2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215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6" t="s">
        <v>213</v>
      </c>
      <c r="C10" s="146"/>
      <c r="D10" s="146"/>
      <c r="E10" s="146"/>
      <c r="F10" s="147">
        <f ca="1">'P &amp; L Account '!F36</f>
        <v>0.84565953282686868</v>
      </c>
      <c r="G10" s="147">
        <f ca="1">'P &amp; L Account '!G36</f>
        <v>3.0505724928082056</v>
      </c>
      <c r="H10" s="147">
        <f ca="1">'P &amp; L Account '!H36</f>
        <v>2.9174899674363162</v>
      </c>
      <c r="I10" s="147">
        <f ca="1">'P &amp; L Account '!I36</f>
        <v>2.8996921008183012</v>
      </c>
      <c r="J10" s="147">
        <f ca="1">'P &amp; L Account '!J36</f>
        <v>2.9499264139377219</v>
      </c>
      <c r="K10" s="147">
        <f ca="1">'P &amp; L Account '!K36</f>
        <v>2.9996588636396595</v>
      </c>
      <c r="L10" s="147">
        <f ca="1">'P &amp; L Account '!L36</f>
        <v>2.8414763385586346</v>
      </c>
      <c r="M10" s="147">
        <f ca="1">'P &amp; L Account '!M36</f>
        <v>2.7857775151443689</v>
      </c>
      <c r="N10" s="147">
        <f ca="1">'P &amp; L Account '!N36</f>
        <v>2.7234835248448279</v>
      </c>
      <c r="O10" s="147">
        <f ca="1">'P &amp; L Account '!O36</f>
        <v>2.4983049457671753</v>
      </c>
      <c r="P10" s="4"/>
    </row>
    <row r="11" spans="2:16" ht="18" customHeight="1" x14ac:dyDescent="0.35">
      <c r="B11" s="4" t="s">
        <v>159</v>
      </c>
      <c r="C11" s="4"/>
      <c r="D11" s="4"/>
      <c r="E11" s="4"/>
      <c r="F11" s="44">
        <f ca="1">'P &amp; L Account '!F23</f>
        <v>0.33593421717313138</v>
      </c>
      <c r="G11" s="44">
        <f ca="1">'P &amp; L Account '!G23</f>
        <v>1.259753314399243</v>
      </c>
      <c r="H11" s="44">
        <f ca="1">'P &amp; L Account '!H23</f>
        <v>1.0917862058126775</v>
      </c>
      <c r="I11" s="44">
        <f ca="1">'P &amp; L Account '!I23</f>
        <v>0.91710041288264976</v>
      </c>
      <c r="J11" s="44">
        <f ca="1">'P &amp; L Account '!J23</f>
        <v>0.72897725126569657</v>
      </c>
      <c r="K11" s="44">
        <f ca="1">'P &amp; L Account '!K23</f>
        <v>0.53413540530528059</v>
      </c>
      <c r="L11" s="44">
        <f ca="1">'P &amp; L Account '!L23</f>
        <v>0.32921553282967075</v>
      </c>
      <c r="M11" s="44">
        <f ca="1">'P &amp; L Account '!M23</f>
        <v>0.11393768865788902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214</v>
      </c>
      <c r="C12" s="4"/>
      <c r="D12" s="4"/>
      <c r="E12" s="4"/>
      <c r="F12" s="44">
        <f>'P &amp; L Account '!F24</f>
        <v>3.8000000000000006E-2</v>
      </c>
      <c r="G12" s="44">
        <f>'P &amp; L Account '!G24</f>
        <v>3.8000000000000006E-2</v>
      </c>
      <c r="H12" s="44">
        <f>'P &amp; L Account '!H24</f>
        <v>3.8000000000000006E-2</v>
      </c>
      <c r="I12" s="44">
        <f>'P &amp; L Account '!I24</f>
        <v>3.8000000000000006E-2</v>
      </c>
      <c r="J12" s="44">
        <f>'P &amp; L Account '!J24</f>
        <v>3.8000000000000006E-2</v>
      </c>
      <c r="K12" s="44">
        <f>'P &amp; L Account '!K24</f>
        <v>3.8000000000000006E-2</v>
      </c>
      <c r="L12" s="44">
        <f>'P &amp; L Account '!L24</f>
        <v>3.8000000000000006E-2</v>
      </c>
      <c r="M12" s="44">
        <f>'P &amp; L Account '!M24</f>
        <v>3.8000000000000006E-2</v>
      </c>
      <c r="N12" s="44">
        <f>'P &amp; L Account '!N24</f>
        <v>3.8000000000000006E-2</v>
      </c>
      <c r="O12" s="44">
        <f>'P &amp; L Account '!O24</f>
        <v>3.8000000000000006E-2</v>
      </c>
      <c r="P12" s="4"/>
    </row>
    <row r="13" spans="2:16" ht="18" customHeight="1" x14ac:dyDescent="0.35">
      <c r="B13" s="83" t="s">
        <v>209</v>
      </c>
      <c r="C13" s="83"/>
      <c r="D13" s="83"/>
      <c r="E13" s="83"/>
      <c r="F13" s="110">
        <f ca="1">SUM(F10:F12)</f>
        <v>1.21959375</v>
      </c>
      <c r="G13" s="110">
        <f t="shared" ref="G13:O13" ca="1" si="3">SUM(G10:G12)</f>
        <v>4.3483258072074484</v>
      </c>
      <c r="H13" s="110">
        <f t="shared" ca="1" si="3"/>
        <v>4.0472761732489939</v>
      </c>
      <c r="I13" s="110">
        <f t="shared" ca="1" si="3"/>
        <v>3.8547925137009509</v>
      </c>
      <c r="J13" s="110">
        <f t="shared" ca="1" si="3"/>
        <v>3.7169036652034184</v>
      </c>
      <c r="K13" s="110">
        <f t="shared" ca="1" si="3"/>
        <v>3.5717942689449398</v>
      </c>
      <c r="L13" s="110">
        <f t="shared" ca="1" si="3"/>
        <v>3.208691871388305</v>
      </c>
      <c r="M13" s="110">
        <f t="shared" ca="1" si="3"/>
        <v>2.9377152038022576</v>
      </c>
      <c r="N13" s="110">
        <f t="shared" ca="1" si="3"/>
        <v>2.7614835248448277</v>
      </c>
      <c r="O13" s="110">
        <f t="shared" ca="1" si="3"/>
        <v>2.5363049457671751</v>
      </c>
      <c r="P13" s="4"/>
    </row>
    <row r="14" spans="2:16" ht="18" customHeight="1" x14ac:dyDescent="0.35">
      <c r="B14" s="4" t="s">
        <v>159</v>
      </c>
      <c r="C14" s="4"/>
      <c r="D14" s="4"/>
      <c r="E14" s="4"/>
      <c r="F14" s="44">
        <f ca="1">'P &amp; L Account '!F23</f>
        <v>0.33593421717313138</v>
      </c>
      <c r="G14" s="44">
        <f ca="1">'P &amp; L Account '!G23</f>
        <v>1.259753314399243</v>
      </c>
      <c r="H14" s="44">
        <f ca="1">'P &amp; L Account '!H23</f>
        <v>1.0917862058126775</v>
      </c>
      <c r="I14" s="44">
        <f ca="1">'P &amp; L Account '!I23</f>
        <v>0.91710041288264976</v>
      </c>
      <c r="J14" s="44">
        <f ca="1">'P &amp; L Account '!J23</f>
        <v>0.72897725126569657</v>
      </c>
      <c r="K14" s="44">
        <f ca="1">'P &amp; L Account '!K23</f>
        <v>0.53413540530528059</v>
      </c>
      <c r="L14" s="44">
        <f ca="1">'P &amp; L Account '!L23</f>
        <v>0.32921553282967075</v>
      </c>
      <c r="M14" s="44">
        <f ca="1">'P &amp; L Account '!M23</f>
        <v>0.11393768865788902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214</v>
      </c>
      <c r="C15" s="4"/>
      <c r="D15" s="4"/>
      <c r="E15" s="4"/>
      <c r="F15" s="44">
        <f>'P &amp; L Account '!F24</f>
        <v>3.8000000000000006E-2</v>
      </c>
      <c r="G15" s="44">
        <f>'P &amp; L Account '!G24</f>
        <v>3.8000000000000006E-2</v>
      </c>
      <c r="H15" s="44">
        <f>'P &amp; L Account '!H24</f>
        <v>3.8000000000000006E-2</v>
      </c>
      <c r="I15" s="44">
        <f>'P &amp; L Account '!I24</f>
        <v>3.8000000000000006E-2</v>
      </c>
      <c r="J15" s="44">
        <f>'P &amp; L Account '!J24</f>
        <v>3.8000000000000006E-2</v>
      </c>
      <c r="K15" s="44">
        <f>'P &amp; L Account '!K24</f>
        <v>3.8000000000000006E-2</v>
      </c>
      <c r="L15" s="44">
        <f>'P &amp; L Account '!L24</f>
        <v>3.8000000000000006E-2</v>
      </c>
      <c r="M15" s="44">
        <f>'P &amp; L Account '!M24</f>
        <v>3.8000000000000006E-2</v>
      </c>
      <c r="N15" s="44">
        <f>'P &amp; L Account '!N24</f>
        <v>3.8000000000000006E-2</v>
      </c>
      <c r="O15" s="44">
        <f>'P &amp; L Account '!O24</f>
        <v>3.8000000000000006E-2</v>
      </c>
      <c r="P15" s="4"/>
    </row>
    <row r="16" spans="2:16" ht="18" customHeight="1" x14ac:dyDescent="0.35">
      <c r="B16" s="4" t="s">
        <v>210</v>
      </c>
      <c r="C16" s="4"/>
      <c r="D16" s="4"/>
      <c r="E16" s="4"/>
      <c r="F16" s="44">
        <f>'Loan Schedule'!F12</f>
        <v>0</v>
      </c>
      <c r="G16" s="44">
        <f ca="1">'Loan Schedule'!G12</f>
        <v>1.768074827227007</v>
      </c>
      <c r="H16" s="44">
        <f ca="1">'Loan Schedule'!H12</f>
        <v>1.768074827227007</v>
      </c>
      <c r="I16" s="44">
        <f ca="1">'Loan Schedule'!I12</f>
        <v>1.9095208134051675</v>
      </c>
      <c r="J16" s="44">
        <f ca="1">'Loan Schedule'!J12</f>
        <v>2.0509667995833278</v>
      </c>
      <c r="K16" s="44">
        <f ca="1">'Loan Schedule'!K12</f>
        <v>2.0509667995833278</v>
      </c>
      <c r="L16" s="44">
        <f ca="1">'Loan Schedule'!L12</f>
        <v>2.263135778850569</v>
      </c>
      <c r="M16" s="44">
        <f ca="1">'Loan Schedule'!M12</f>
        <v>2.3338587719396711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3" t="s">
        <v>209</v>
      </c>
      <c r="C17" s="83"/>
      <c r="D17" s="83"/>
      <c r="E17" s="83"/>
      <c r="F17" s="110">
        <f ca="1">SUM(F14:F16)</f>
        <v>0.37393421717313136</v>
      </c>
      <c r="G17" s="110">
        <f t="shared" ref="G17:O17" ca="1" si="4">SUM(G14:G16)</f>
        <v>3.0658281416262501</v>
      </c>
      <c r="H17" s="110">
        <f t="shared" ca="1" si="4"/>
        <v>2.8978610330396846</v>
      </c>
      <c r="I17" s="110">
        <f t="shared" ca="1" si="4"/>
        <v>2.8646212262878175</v>
      </c>
      <c r="J17" s="110">
        <f t="shared" ca="1" si="4"/>
        <v>2.8179440508490243</v>
      </c>
      <c r="K17" s="110">
        <f t="shared" ca="1" si="4"/>
        <v>2.6231022048886086</v>
      </c>
      <c r="L17" s="110">
        <f t="shared" ca="1" si="4"/>
        <v>2.6303513116802399</v>
      </c>
      <c r="M17" s="110">
        <f t="shared" ca="1" si="4"/>
        <v>2.4857964605975602</v>
      </c>
      <c r="N17" s="110">
        <f t="shared" si="4"/>
        <v>3.8000000000000006E-2</v>
      </c>
      <c r="O17" s="110">
        <f t="shared" si="4"/>
        <v>3.8000000000000006E-2</v>
      </c>
      <c r="P17" s="4"/>
    </row>
    <row r="18" spans="2:16" ht="18" customHeight="1" x14ac:dyDescent="0.35">
      <c r="B18" s="4" t="s">
        <v>208</v>
      </c>
      <c r="C18" s="4"/>
      <c r="D18" s="4"/>
      <c r="E18" s="4"/>
      <c r="F18" s="147">
        <f t="shared" ref="F18:M18" ca="1" si="5">F13/F17</f>
        <v>3.2615195239951222</v>
      </c>
      <c r="G18" s="147">
        <f t="shared" ca="1" si="5"/>
        <v>1.4183201426616514</v>
      </c>
      <c r="H18" s="147">
        <f t="shared" ca="1" si="5"/>
        <v>1.3966426019413503</v>
      </c>
      <c r="I18" s="147">
        <f t="shared" ca="1" si="5"/>
        <v>1.3456552225217813</v>
      </c>
      <c r="J18" s="147">
        <f t="shared" ca="1" si="5"/>
        <v>1.3190125843994471</v>
      </c>
      <c r="K18" s="147">
        <f t="shared" ca="1" si="5"/>
        <v>1.3616679755322831</v>
      </c>
      <c r="L18" s="147">
        <f t="shared" ca="1" si="5"/>
        <v>1.2198719833126122</v>
      </c>
      <c r="M18" s="147">
        <f t="shared" ca="1" si="5"/>
        <v>1.181800380830883</v>
      </c>
      <c r="N18" s="147"/>
      <c r="O18" s="147"/>
      <c r="P18" s="4"/>
    </row>
    <row r="19" spans="2:16" ht="18" customHeight="1" x14ac:dyDescent="0.35">
      <c r="B19" s="3" t="s">
        <v>211</v>
      </c>
      <c r="C19" s="3"/>
      <c r="D19" s="3"/>
      <c r="E19" s="3"/>
      <c r="F19" s="391">
        <f ca="1">AVERAGE(F18:M18)</f>
        <v>1.5630613018993911</v>
      </c>
      <c r="G19" s="391"/>
      <c r="H19" s="391"/>
      <c r="I19" s="391"/>
      <c r="J19" s="391"/>
      <c r="K19" s="391"/>
      <c r="L19" s="391"/>
      <c r="M19" s="391"/>
      <c r="N19" s="391"/>
      <c r="O19" s="391"/>
      <c r="P19" s="4"/>
    </row>
    <row r="20" spans="2:16" ht="18" customHeight="1" x14ac:dyDescent="0.35">
      <c r="B20" s="3" t="s">
        <v>212</v>
      </c>
      <c r="C20" s="3"/>
      <c r="D20" s="3"/>
      <c r="E20" s="3"/>
      <c r="F20" s="391">
        <f ca="1">MAX(F18:M18)</f>
        <v>3.2615195239951222</v>
      </c>
      <c r="G20" s="391"/>
      <c r="H20" s="391"/>
      <c r="I20" s="391"/>
      <c r="J20" s="391"/>
      <c r="K20" s="391"/>
      <c r="L20" s="391"/>
      <c r="M20" s="391"/>
      <c r="N20" s="391"/>
      <c r="O20" s="39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topLeftCell="C4" workbookViewId="0">
      <selection activeCell="F37" sqref="F37:O39"/>
    </sheetView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238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157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0.97878040361809671</v>
      </c>
      <c r="G10" s="44">
        <f ca="1">'P &amp; L Account '!G21</f>
        <v>3.8174528644723864</v>
      </c>
      <c r="H10" s="44">
        <f ca="1">'P &amp; L Account '!H21</f>
        <v>3.4888356769723865</v>
      </c>
      <c r="I10" s="44">
        <f ca="1">'P &amp; L Account '!I21</f>
        <v>3.2926652550973863</v>
      </c>
      <c r="J10" s="44">
        <f ca="1">'P &amp; L Account '!J21</f>
        <v>3.165182259003636</v>
      </c>
      <c r="K10" s="44">
        <f ca="1">'P &amp; L Account '!K21</f>
        <v>3.0303747559958238</v>
      </c>
      <c r="L10" s="44">
        <f ca="1">'P &amp; L Account '!L21</f>
        <v>2.8008652439450423</v>
      </c>
      <c r="M10" s="44">
        <f ca="1">'P &amp; L Account '!M21</f>
        <v>2.6500689998572007</v>
      </c>
      <c r="N10" s="44">
        <f ca="1">'P &amp; L Account '!N21</f>
        <v>2.4905523178978561</v>
      </c>
      <c r="O10" s="44">
        <f ca="1">'P &amp; L Account '!O21</f>
        <v>2.2218096292484004</v>
      </c>
      <c r="P10" s="4"/>
    </row>
    <row r="11" spans="2:16" ht="18" customHeight="1" x14ac:dyDescent="0.35">
      <c r="B11" s="4" t="s">
        <v>216</v>
      </c>
      <c r="C11" s="212">
        <f>'Common Assumption'!D72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0.2463394519826026</v>
      </c>
      <c r="G11" s="44">
        <f t="shared" ca="1" si="3"/>
        <v>0.96077653693041032</v>
      </c>
      <c r="H11" s="44">
        <f t="shared" ca="1" si="3"/>
        <v>0.87807016318041031</v>
      </c>
      <c r="I11" s="44">
        <f t="shared" ca="1" si="3"/>
        <v>0.82869799140291023</v>
      </c>
      <c r="J11" s="44">
        <f t="shared" ca="1" si="3"/>
        <v>0.79661307094603517</v>
      </c>
      <c r="K11" s="44">
        <f t="shared" ca="1" si="3"/>
        <v>0.76268471858902898</v>
      </c>
      <c r="L11" s="44">
        <f t="shared" ca="1" si="3"/>
        <v>0.70492176459608824</v>
      </c>
      <c r="M11" s="44">
        <f t="shared" ca="1" si="3"/>
        <v>0.66696936588406031</v>
      </c>
      <c r="N11" s="44">
        <f t="shared" ca="1" si="3"/>
        <v>0.62682220736853245</v>
      </c>
      <c r="O11" s="44">
        <f t="shared" ca="1" si="3"/>
        <v>0.55918504748923747</v>
      </c>
      <c r="P11" s="4"/>
    </row>
    <row r="12" spans="2:16" ht="18" customHeight="1" x14ac:dyDescent="0.35">
      <c r="B12" s="4" t="s">
        <v>217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0.2408133463819033</v>
      </c>
      <c r="G12" s="44">
        <f ca="1">'P &amp; L Account '!G20</f>
        <v>0.96325338552761319</v>
      </c>
      <c r="H12" s="44">
        <f ca="1">'P &amp; L Account '!H20</f>
        <v>0.96325338552761319</v>
      </c>
      <c r="I12" s="44">
        <f ca="1">'P &amp; L Account '!I20</f>
        <v>0.96325338552761319</v>
      </c>
      <c r="J12" s="44">
        <f ca="1">'P &amp; L Account '!J20</f>
        <v>0.96325338552761319</v>
      </c>
      <c r="K12" s="44">
        <f ca="1">'P &amp; L Account '!K20</f>
        <v>0.96325338552761319</v>
      </c>
      <c r="L12" s="44">
        <f ca="1">'P &amp; L Account '!L20</f>
        <v>0.96325338552761319</v>
      </c>
      <c r="M12" s="44">
        <f ca="1">'P &amp; L Account '!M20</f>
        <v>0.96325338552761319</v>
      </c>
      <c r="N12" s="44">
        <f ca="1">'P &amp; L Account '!N20</f>
        <v>0.96325338552761319</v>
      </c>
      <c r="O12" s="44">
        <f ca="1">'P &amp; L Account '!O20</f>
        <v>0.96325338552761319</v>
      </c>
      <c r="P12" s="4"/>
    </row>
    <row r="13" spans="2:16" ht="18" customHeight="1" x14ac:dyDescent="0.35">
      <c r="B13" s="83" t="s">
        <v>218</v>
      </c>
      <c r="C13" s="83"/>
      <c r="D13" s="110">
        <f t="shared" ref="D13" si="4">D10-D11+D12</f>
        <v>0</v>
      </c>
      <c r="E13" s="110">
        <f t="shared" ref="E13:O13" si="5">E10-E11+E12</f>
        <v>0</v>
      </c>
      <c r="F13" s="110">
        <f t="shared" ca="1" si="5"/>
        <v>0.97325429801739749</v>
      </c>
      <c r="G13" s="110">
        <f t="shared" ca="1" si="5"/>
        <v>3.8199297130695893</v>
      </c>
      <c r="H13" s="110">
        <f t="shared" ca="1" si="5"/>
        <v>3.5740188993195896</v>
      </c>
      <c r="I13" s="110">
        <f t="shared" ca="1" si="5"/>
        <v>3.4272206492220896</v>
      </c>
      <c r="J13" s="110">
        <f t="shared" ca="1" si="5"/>
        <v>3.3318225735852143</v>
      </c>
      <c r="K13" s="110">
        <f t="shared" ca="1" si="5"/>
        <v>3.2309434229344083</v>
      </c>
      <c r="L13" s="110">
        <f t="shared" ca="1" si="5"/>
        <v>3.0591968648765673</v>
      </c>
      <c r="M13" s="110">
        <f t="shared" ca="1" si="5"/>
        <v>2.9463530195007537</v>
      </c>
      <c r="N13" s="110">
        <f t="shared" ca="1" si="5"/>
        <v>2.8269834960569371</v>
      </c>
      <c r="O13" s="110">
        <f t="shared" ca="1" si="5"/>
        <v>2.625877967286776</v>
      </c>
      <c r="P13" s="4"/>
    </row>
    <row r="14" spans="2:16" ht="18" customHeight="1" x14ac:dyDescent="0.35">
      <c r="B14" s="4" t="s">
        <v>219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0.14762928082191781</v>
      </c>
      <c r="G14" s="44">
        <f>'Working Capital'!G41</f>
        <v>0.44288784246575341</v>
      </c>
      <c r="H14" s="44">
        <f>'Working Capital'!H41</f>
        <v>-2.7776712328767106E-2</v>
      </c>
      <c r="I14" s="44">
        <f>'Working Capital'!I41</f>
        <v>-1.388835616438322E-3</v>
      </c>
      <c r="J14" s="44">
        <f>'Working Capital'!J41</f>
        <v>-1.4582773972603436E-3</v>
      </c>
      <c r="K14" s="44">
        <f>'Working Capital'!K41</f>
        <v>-1.5311912671233108E-3</v>
      </c>
      <c r="L14" s="44">
        <f>'Working Capital'!L41</f>
        <v>-1.6077508304793708E-3</v>
      </c>
      <c r="M14" s="44">
        <f>'Working Capital'!M41</f>
        <v>-1.6881383720034338E-3</v>
      </c>
      <c r="N14" s="44">
        <f>'Working Capital'!N41</f>
        <v>-1.7725452906036665E-3</v>
      </c>
      <c r="O14" s="44">
        <f>'Working Capital'!O41</f>
        <v>-1.8611725551337388E-3</v>
      </c>
      <c r="P14" s="4"/>
    </row>
    <row r="15" spans="2:16" ht="18" customHeight="1" x14ac:dyDescent="0.35">
      <c r="B15" s="4" t="s">
        <v>220</v>
      </c>
      <c r="C15" s="4"/>
      <c r="D15" s="44">
        <f>'Fund Flow Statement'!D21</f>
        <v>0</v>
      </c>
      <c r="E15" s="44">
        <f ca="1">'Fund Flow Statement'!E21</f>
        <v>16.168435542932826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8" t="s">
        <v>221</v>
      </c>
      <c r="C16" s="78"/>
      <c r="D16" s="109">
        <f>D13-D14-D15</f>
        <v>0</v>
      </c>
      <c r="E16" s="109">
        <f ca="1">E13-E14-E15</f>
        <v>-16.168435542932826</v>
      </c>
      <c r="F16" s="109">
        <f t="shared" ref="F16:O16" ca="1" si="6">F13-F14-F15</f>
        <v>0.82562501719547965</v>
      </c>
      <c r="G16" s="109">
        <f t="shared" ca="1" si="6"/>
        <v>3.3770418706038359</v>
      </c>
      <c r="H16" s="109">
        <f t="shared" ca="1" si="6"/>
        <v>3.6017956116483569</v>
      </c>
      <c r="I16" s="109">
        <f t="shared" ca="1" si="6"/>
        <v>3.4286094848385278</v>
      </c>
      <c r="J16" s="109">
        <f t="shared" ca="1" si="6"/>
        <v>3.3332808509824745</v>
      </c>
      <c r="K16" s="109">
        <f t="shared" ca="1" si="6"/>
        <v>3.2324746142015317</v>
      </c>
      <c r="L16" s="109">
        <f t="shared" ca="1" si="6"/>
        <v>3.0608046157070468</v>
      </c>
      <c r="M16" s="109">
        <f t="shared" ca="1" si="6"/>
        <v>2.948041157872757</v>
      </c>
      <c r="N16" s="109">
        <f t="shared" ca="1" si="6"/>
        <v>2.8287560413475408</v>
      </c>
      <c r="O16" s="109">
        <f t="shared" ca="1" si="6"/>
        <v>2.6277391398419097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222</v>
      </c>
      <c r="C18" s="4"/>
      <c r="D18" s="122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223</v>
      </c>
      <c r="C19" s="4"/>
      <c r="D19" s="122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3" t="s">
        <v>224</v>
      </c>
      <c r="C20" s="83"/>
      <c r="D20" s="148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228</v>
      </c>
      <c r="C21" s="4"/>
      <c r="D21" s="122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49" t="s">
        <v>225</v>
      </c>
      <c r="C23" s="149"/>
      <c r="D23" s="150">
        <f>D9/12</f>
        <v>0</v>
      </c>
      <c r="E23" s="150">
        <f>D23+(E9/12)</f>
        <v>0.75</v>
      </c>
      <c r="F23" s="150">
        <f>E23+(F9/12)</f>
        <v>1</v>
      </c>
      <c r="G23" s="150">
        <f>F23+1</f>
        <v>2</v>
      </c>
      <c r="H23" s="150">
        <f t="shared" ref="H23:O23" si="7">G23+1</f>
        <v>3</v>
      </c>
      <c r="I23" s="150">
        <f t="shared" si="7"/>
        <v>4</v>
      </c>
      <c r="J23" s="150">
        <f t="shared" si="7"/>
        <v>5</v>
      </c>
      <c r="K23" s="150">
        <f t="shared" si="7"/>
        <v>6</v>
      </c>
      <c r="L23" s="150">
        <f t="shared" si="7"/>
        <v>7</v>
      </c>
      <c r="M23" s="150">
        <f t="shared" si="7"/>
        <v>8</v>
      </c>
      <c r="N23" s="150">
        <f t="shared" si="7"/>
        <v>9</v>
      </c>
      <c r="O23" s="150">
        <f t="shared" si="7"/>
        <v>10</v>
      </c>
      <c r="P23" s="4"/>
    </row>
    <row r="24" spans="2:16" ht="18" customHeight="1" x14ac:dyDescent="0.35">
      <c r="B24" s="4" t="s">
        <v>226</v>
      </c>
      <c r="C24" s="4"/>
      <c r="D24" s="44">
        <f ca="1">1/(1+$D$20)^D23</f>
        <v>1</v>
      </c>
      <c r="E24" s="44">
        <f ca="1">1/(1+$D$20)^E23</f>
        <v>0.9282494453851623</v>
      </c>
      <c r="F24" s="44">
        <f t="shared" ref="F24:O24" ca="1" si="8">1/(1+$D$20)^F23</f>
        <v>0.90549543367707763</v>
      </c>
      <c r="G24" s="44">
        <f t="shared" ca="1" si="8"/>
        <v>0.81992198041003883</v>
      </c>
      <c r="H24" s="44">
        <f t="shared" ca="1" si="8"/>
        <v>0.74243560923275653</v>
      </c>
      <c r="I24" s="44">
        <f t="shared" ca="1" si="8"/>
        <v>0.67227205395952017</v>
      </c>
      <c r="J24" s="44">
        <f t="shared" ca="1" si="8"/>
        <v>0.60873927504905545</v>
      </c>
      <c r="K24" s="44">
        <f t="shared" ca="1" si="8"/>
        <v>0.55121063385681435</v>
      </c>
      <c r="L24" s="44">
        <f t="shared" ca="1" si="8"/>
        <v>0.49911871195159296</v>
      </c>
      <c r="M24" s="44">
        <f t="shared" ca="1" si="8"/>
        <v>0.45194971453495209</v>
      </c>
      <c r="N24" s="44">
        <f t="shared" ca="1" si="8"/>
        <v>0.4092384027630579</v>
      </c>
      <c r="O24" s="44">
        <f t="shared" ca="1" si="8"/>
        <v>0.37056350498724966</v>
      </c>
      <c r="P24" s="4"/>
    </row>
    <row r="25" spans="2:16" ht="18" customHeight="1" x14ac:dyDescent="0.35">
      <c r="B25" s="149" t="s">
        <v>227</v>
      </c>
      <c r="C25" s="149"/>
      <c r="D25" s="150">
        <f t="shared" ref="D25:O25" ca="1" si="9">D24*D16</f>
        <v>0</v>
      </c>
      <c r="E25" s="150">
        <f t="shared" ca="1" si="9"/>
        <v>-15.008341325473141</v>
      </c>
      <c r="F25" s="150">
        <f t="shared" ca="1" si="9"/>
        <v>0.74759968300006552</v>
      </c>
      <c r="G25" s="150">
        <f t="shared" ca="1" si="9"/>
        <v>2.7689108584731192</v>
      </c>
      <c r="H25" s="150">
        <f t="shared" ca="1" si="9"/>
        <v>2.674101319266017</v>
      </c>
      <c r="I25" s="150">
        <f t="shared" ca="1" si="9"/>
        <v>2.3049583405974894</v>
      </c>
      <c r="J25" s="150">
        <f t="shared" ca="1" si="9"/>
        <v>2.02909896876197</v>
      </c>
      <c r="K25" s="150">
        <f t="shared" ca="1" si="9"/>
        <v>1.7817743810200877</v>
      </c>
      <c r="L25" s="150">
        <f t="shared" ca="1" si="9"/>
        <v>1.5277048573271916</v>
      </c>
      <c r="M25" s="150">
        <f t="shared" ca="1" si="9"/>
        <v>1.3323663597378821</v>
      </c>
      <c r="N25" s="150">
        <f t="shared" ca="1" si="9"/>
        <v>1.1576356041674181</v>
      </c>
      <c r="O25" s="150">
        <f t="shared" ca="1" si="9"/>
        <v>0.9737442258519986</v>
      </c>
      <c r="P25" s="4"/>
    </row>
    <row r="26" spans="2:16" ht="18" customHeight="1" x14ac:dyDescent="0.35">
      <c r="B26" s="4" t="s">
        <v>229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26.576796865192943</v>
      </c>
      <c r="P26" s="4"/>
    </row>
    <row r="27" spans="2:16" ht="18" customHeight="1" x14ac:dyDescent="0.35">
      <c r="B27" s="149" t="s">
        <v>230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>
        <f ca="1">O26*O24</f>
        <v>9.8483909977000454</v>
      </c>
      <c r="P27" s="4"/>
    </row>
    <row r="28" spans="2:16" ht="18" customHeight="1" x14ac:dyDescent="0.35">
      <c r="B28" s="149" t="s">
        <v>357</v>
      </c>
      <c r="C28" s="149">
        <v>0</v>
      </c>
      <c r="D28" s="150">
        <f>D16+D26</f>
        <v>0</v>
      </c>
      <c r="E28" s="150">
        <f t="shared" ref="E28:O28" ca="1" si="10">E16+E26</f>
        <v>-16.168435542932826</v>
      </c>
      <c r="F28" s="150">
        <f t="shared" ca="1" si="10"/>
        <v>0.82562501719547965</v>
      </c>
      <c r="G28" s="150">
        <f t="shared" ca="1" si="10"/>
        <v>3.3770418706038359</v>
      </c>
      <c r="H28" s="150">
        <f t="shared" ca="1" si="10"/>
        <v>3.6017956116483569</v>
      </c>
      <c r="I28" s="150">
        <f t="shared" ca="1" si="10"/>
        <v>3.4286094848385278</v>
      </c>
      <c r="J28" s="150">
        <f t="shared" ca="1" si="10"/>
        <v>3.3332808509824745</v>
      </c>
      <c r="K28" s="150">
        <f t="shared" ca="1" si="10"/>
        <v>3.2324746142015317</v>
      </c>
      <c r="L28" s="150">
        <f t="shared" ca="1" si="10"/>
        <v>3.0608046157070468</v>
      </c>
      <c r="M28" s="150">
        <f t="shared" ca="1" si="10"/>
        <v>2.948041157872757</v>
      </c>
      <c r="N28" s="150">
        <f t="shared" ca="1" si="10"/>
        <v>2.8287560413475408</v>
      </c>
      <c r="O28" s="150">
        <f t="shared" ca="1" si="10"/>
        <v>29.204536005034853</v>
      </c>
      <c r="P28" s="4"/>
    </row>
    <row r="29" spans="2:16" ht="18" customHeight="1" x14ac:dyDescent="0.35">
      <c r="B29" s="4" t="s">
        <v>231</v>
      </c>
      <c r="C29" s="4">
        <v>0</v>
      </c>
      <c r="D29" s="44">
        <f t="shared" ref="D29:O29" ca="1" si="11">D25+D27</f>
        <v>0</v>
      </c>
      <c r="E29" s="44">
        <f t="shared" ca="1" si="11"/>
        <v>-15.008341325473141</v>
      </c>
      <c r="F29" s="44">
        <f t="shared" ca="1" si="11"/>
        <v>0.74759968300006552</v>
      </c>
      <c r="G29" s="44">
        <f t="shared" ca="1" si="11"/>
        <v>2.7689108584731192</v>
      </c>
      <c r="H29" s="44">
        <f t="shared" ca="1" si="11"/>
        <v>2.674101319266017</v>
      </c>
      <c r="I29" s="44">
        <f t="shared" ca="1" si="11"/>
        <v>2.3049583405974894</v>
      </c>
      <c r="J29" s="44">
        <f t="shared" ca="1" si="11"/>
        <v>2.02909896876197</v>
      </c>
      <c r="K29" s="44">
        <f t="shared" ca="1" si="11"/>
        <v>1.7817743810200877</v>
      </c>
      <c r="L29" s="44">
        <f t="shared" ca="1" si="11"/>
        <v>1.5277048573271916</v>
      </c>
      <c r="M29" s="44">
        <f t="shared" ca="1" si="11"/>
        <v>1.3323663597378821</v>
      </c>
      <c r="N29" s="44">
        <f t="shared" ca="1" si="11"/>
        <v>1.1576356041674181</v>
      </c>
      <c r="O29" s="44">
        <f t="shared" ca="1" si="11"/>
        <v>10.822135223552044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232</v>
      </c>
      <c r="C31" s="3"/>
      <c r="D31" s="155">
        <f ca="1">XNPV(D20,D28:O28,D7:O7)</f>
        <v>12.132585399144821</v>
      </c>
      <c r="E31" s="23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233</v>
      </c>
      <c r="C33" s="3"/>
      <c r="D33" s="229">
        <f ca="1">XIRR(E28:O28,E7:O7)</f>
        <v>0.23029946684837344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4"/>
    </row>
    <row r="34" spans="2:16" ht="18" customHeight="1" x14ac:dyDescent="0.35">
      <c r="C34" s="4"/>
      <c r="D34" s="24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1" t="s">
        <v>539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236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165</v>
      </c>
      <c r="C38" s="4"/>
      <c r="D38" s="44"/>
      <c r="E38" s="44"/>
      <c r="F38" s="44">
        <f ca="1">'P &amp; L Account '!F36</f>
        <v>0.84565953282686868</v>
      </c>
      <c r="G38" s="44">
        <f ca="1">'P &amp; L Account '!G36</f>
        <v>3.0505724928082056</v>
      </c>
      <c r="H38" s="44">
        <f ca="1">'P &amp; L Account '!H36</f>
        <v>2.9174899674363162</v>
      </c>
      <c r="I38" s="44">
        <f ca="1">'P &amp; L Account '!I36</f>
        <v>2.8996921008183012</v>
      </c>
      <c r="J38" s="44">
        <f ca="1">'P &amp; L Account '!J36</f>
        <v>2.9499264139377219</v>
      </c>
      <c r="K38" s="44">
        <f ca="1">'P &amp; L Account '!K36</f>
        <v>2.9996588636396595</v>
      </c>
      <c r="L38" s="44">
        <f ca="1">'P &amp; L Account '!L36</f>
        <v>2.8414763385586346</v>
      </c>
      <c r="M38" s="44">
        <f ca="1">'P &amp; L Account '!M36</f>
        <v>2.7857775151443689</v>
      </c>
      <c r="N38" s="44">
        <f ca="1">'P &amp; L Account '!N36</f>
        <v>2.7234835248448279</v>
      </c>
      <c r="O38" s="44">
        <f ca="1">'P &amp; L Account '!O36</f>
        <v>2.4983049457671753</v>
      </c>
      <c r="P38" s="4"/>
    </row>
    <row r="39" spans="2:16" ht="18" customHeight="1" x14ac:dyDescent="0.35">
      <c r="B39" s="4" t="s">
        <v>234</v>
      </c>
      <c r="C39" s="4"/>
      <c r="D39" s="44"/>
      <c r="E39" s="44"/>
      <c r="F39" s="44">
        <f t="shared" ref="F39" ca="1" si="13">E39+F38</f>
        <v>0.84565953282686868</v>
      </c>
      <c r="G39" s="44">
        <f t="shared" ref="G39" ca="1" si="14">F39+G38</f>
        <v>3.8962320256350744</v>
      </c>
      <c r="H39" s="44">
        <f t="shared" ref="H39" ca="1" si="15">G39+H38</f>
        <v>6.8137219930713906</v>
      </c>
      <c r="I39" s="44">
        <f t="shared" ref="I39" ca="1" si="16">H39+I38</f>
        <v>9.7134140938896927</v>
      </c>
      <c r="J39" s="44">
        <f t="shared" ref="J39" ca="1" si="17">I39+J38</f>
        <v>12.663340507827414</v>
      </c>
      <c r="K39" s="44">
        <f t="shared" ref="K39" ca="1" si="18">J39+K38</f>
        <v>15.662999371467073</v>
      </c>
      <c r="L39" s="44">
        <f t="shared" ref="L39" ca="1" si="19">K39+L38</f>
        <v>18.504475710025709</v>
      </c>
      <c r="M39" s="44">
        <f t="shared" ref="M39" ca="1" si="20">L39+M38</f>
        <v>21.290253225170076</v>
      </c>
      <c r="N39" s="44">
        <f t="shared" ref="N39" ca="1" si="21">M39+N38</f>
        <v>24.013736750014903</v>
      </c>
      <c r="O39" s="44">
        <f t="shared" ref="O39" ca="1" si="22">N39+O38</f>
        <v>26.512041695782077</v>
      </c>
      <c r="P39" s="4"/>
    </row>
    <row r="40" spans="2:16" ht="18" customHeight="1" x14ac:dyDescent="0.35">
      <c r="B40" s="4" t="s">
        <v>235</v>
      </c>
      <c r="C40" s="4"/>
      <c r="D40" s="44">
        <f ca="1">'TPC and MoF'!D19</f>
        <v>18.711835542932828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237</v>
      </c>
      <c r="C41" s="3"/>
      <c r="D41" s="231">
        <f ca="1">(3/12)+6+((D40-L39)/M38)</f>
        <v>6.3244351735843392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2" t="s">
        <v>348</v>
      </c>
      <c r="C44" s="392"/>
      <c r="D44" s="392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1" t="s">
        <v>349</v>
      </c>
      <c r="C45" s="221"/>
      <c r="D45" s="222">
        <f ca="1">'TPC and MoF'!D26</f>
        <v>14.144598617816058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1" t="s">
        <v>45</v>
      </c>
      <c r="C46" s="221"/>
      <c r="D46" s="222">
        <f ca="1">'TPC and MoF'!D25</f>
        <v>4.7148662059386863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3" t="s">
        <v>350</v>
      </c>
      <c r="C47" s="223"/>
      <c r="D47" s="224">
        <f ca="1">SUM(D45:D46)</f>
        <v>18.859464823754745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1" t="s">
        <v>351</v>
      </c>
      <c r="C48" s="221"/>
      <c r="D48" s="225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1" t="s">
        <v>352</v>
      </c>
      <c r="C49" s="221"/>
      <c r="D49" s="225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1" t="s">
        <v>353</v>
      </c>
      <c r="C50" s="221"/>
      <c r="D50" s="226">
        <f>'Common Assumption'!D87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1" t="s">
        <v>354</v>
      </c>
      <c r="C51" s="221"/>
      <c r="D51" s="226">
        <f>'Common Assumption'!D72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1" t="s">
        <v>355</v>
      </c>
      <c r="C52" s="221"/>
      <c r="D52" s="225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1" t="s">
        <v>356</v>
      </c>
      <c r="C53" s="221"/>
      <c r="D53" s="226">
        <v>0.1242</v>
      </c>
      <c r="E53" s="244" t="s">
        <v>362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7" t="s">
        <v>348</v>
      </c>
      <c r="C54" s="227"/>
      <c r="D54" s="228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topLeftCell="A3" zoomScaleNormal="100" workbookViewId="0">
      <selection activeCell="F11" sqref="F11:O18"/>
    </sheetView>
  </sheetViews>
  <sheetFormatPr defaultRowHeight="18" customHeight="1" x14ac:dyDescent="0.35"/>
  <cols>
    <col min="1" max="1" width="6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247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28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239</v>
      </c>
      <c r="C11" s="4"/>
      <c r="D11" s="4"/>
      <c r="E11" s="4"/>
      <c r="F11" s="44">
        <f>'P &amp; L Account '!F11</f>
        <v>1.8374999999999999</v>
      </c>
      <c r="G11" s="44">
        <f>'P &amp; L Account '!G11</f>
        <v>7.35</v>
      </c>
      <c r="H11" s="44">
        <f>'P &amp; L Account '!H11</f>
        <v>7.35</v>
      </c>
      <c r="I11" s="44">
        <f>'P &amp; L Account '!I11</f>
        <v>7.35</v>
      </c>
      <c r="J11" s="44">
        <f>'P &amp; L Account '!J11</f>
        <v>7.35</v>
      </c>
      <c r="K11" s="44">
        <f>'P &amp; L Account '!K11</f>
        <v>7.35</v>
      </c>
      <c r="L11" s="44">
        <f>'P &amp; L Account '!L11</f>
        <v>7.35</v>
      </c>
      <c r="M11" s="44">
        <f>'P &amp; L Account '!M11</f>
        <v>7.35</v>
      </c>
      <c r="N11" s="44">
        <f>'P &amp; L Account '!N11</f>
        <v>7.35</v>
      </c>
      <c r="O11" s="44">
        <f>'P &amp; L Account '!O11</f>
        <v>7.35</v>
      </c>
      <c r="P11" s="4"/>
    </row>
    <row r="12" spans="2:16" ht="18" customHeight="1" x14ac:dyDescent="0.35">
      <c r="B12" s="4" t="s">
        <v>240</v>
      </c>
      <c r="C12" s="4"/>
      <c r="D12" s="4"/>
      <c r="E12" s="4"/>
      <c r="F12" s="44">
        <f>'P &amp; L Account '!F17</f>
        <v>2.7562499999999997E-2</v>
      </c>
      <c r="G12" s="44">
        <f>'P &amp; L Account '!G17</f>
        <v>0.11024999999999999</v>
      </c>
      <c r="H12" s="44">
        <f>'P &amp; L Account '!H17</f>
        <v>0.11024999999999999</v>
      </c>
      <c r="I12" s="44">
        <f>'P &amp; L Account '!I17</f>
        <v>0.11024999999999999</v>
      </c>
      <c r="J12" s="44">
        <f>'P &amp; L Account '!J17</f>
        <v>0.11024999999999999</v>
      </c>
      <c r="K12" s="44">
        <f>'P &amp; L Account '!K17</f>
        <v>0.11024999999999999</v>
      </c>
      <c r="L12" s="44">
        <f>'P &amp; L Account '!L17</f>
        <v>0.11024999999999999</v>
      </c>
      <c r="M12" s="44">
        <f>'P &amp; L Account '!M17</f>
        <v>0.11024999999999999</v>
      </c>
      <c r="N12" s="44">
        <f>'P &amp; L Account '!N17</f>
        <v>0.11024999999999999</v>
      </c>
      <c r="O12" s="44">
        <f>'P &amp; L Account '!O17</f>
        <v>0.11024999999999999</v>
      </c>
      <c r="P12" s="4"/>
    </row>
    <row r="13" spans="2:16" ht="18" customHeight="1" x14ac:dyDescent="0.35">
      <c r="B13" s="21" t="s">
        <v>241</v>
      </c>
      <c r="C13" s="21"/>
      <c r="D13" s="21"/>
      <c r="E13" s="21"/>
      <c r="F13" s="124">
        <f>F11-F12</f>
        <v>1.8099375</v>
      </c>
      <c r="G13" s="124">
        <f t="shared" ref="G13:O13" si="3">G11-G12</f>
        <v>7.2397499999999999</v>
      </c>
      <c r="H13" s="124">
        <f t="shared" si="3"/>
        <v>7.2397499999999999</v>
      </c>
      <c r="I13" s="124">
        <f t="shared" si="3"/>
        <v>7.2397499999999999</v>
      </c>
      <c r="J13" s="124">
        <f t="shared" si="3"/>
        <v>7.2397499999999999</v>
      </c>
      <c r="K13" s="124">
        <f t="shared" si="3"/>
        <v>7.2397499999999999</v>
      </c>
      <c r="L13" s="124">
        <f t="shared" si="3"/>
        <v>7.2397499999999999</v>
      </c>
      <c r="M13" s="124">
        <f t="shared" si="3"/>
        <v>7.2397499999999999</v>
      </c>
      <c r="N13" s="124">
        <f t="shared" si="3"/>
        <v>7.2397499999999999</v>
      </c>
      <c r="O13" s="124">
        <f t="shared" si="3"/>
        <v>7.2397499999999999</v>
      </c>
      <c r="P13" s="4"/>
    </row>
    <row r="14" spans="2:16" ht="18" customHeight="1" x14ac:dyDescent="0.35">
      <c r="B14" s="4" t="s">
        <v>242</v>
      </c>
      <c r="C14" s="4"/>
      <c r="D14" s="4"/>
      <c r="E14" s="4"/>
      <c r="F14" s="44">
        <f>'P &amp; L Account '!F13+'P &amp; L Account '!F14+'P &amp; L Account '!F15+'P &amp; L Account '!F16</f>
        <v>0.59034374999999994</v>
      </c>
      <c r="G14" s="44">
        <f>'P &amp; L Account '!G13+'P &amp; L Account '!G14+'P &amp; L Account '!G15+'P &amp; L Account '!G16</f>
        <v>2.4590437500000002</v>
      </c>
      <c r="H14" s="44">
        <f>'P &amp; L Account '!H13+'P &amp; L Account '!H14+'P &amp; L Account '!H15+'P &amp; L Account '!H16</f>
        <v>2.7876609374999997</v>
      </c>
      <c r="I14" s="44">
        <f>'P &amp; L Account '!I13+'P &amp; L Account '!I14+'P &amp; L Account '!I15+'P &amp; L Account '!I16</f>
        <v>2.9838313593749994</v>
      </c>
      <c r="J14" s="44">
        <f>'P &amp; L Account '!J13+'P &amp; L Account '!J14+'P &amp; L Account '!J15+'P &amp; L Account '!J16</f>
        <v>3.1113143554687497</v>
      </c>
      <c r="K14" s="44">
        <f>'P &amp; L Account '!K13+'P &amp; L Account '!K14+'P &amp; L Account '!K15+'P &amp; L Account '!K16</f>
        <v>3.2461218584765623</v>
      </c>
      <c r="L14" s="44">
        <f>'P &amp; L Account '!L13+'P &amp; L Account '!L14+'P &amp; L Account '!L15+'P &amp; L Account '!L16</f>
        <v>3.4756313705273438</v>
      </c>
      <c r="M14" s="44">
        <f>'P &amp; L Account '!M13+'P &amp; L Account '!M14+'P &amp; L Account '!M15+'P &amp; L Account '!M16</f>
        <v>3.6264276146151855</v>
      </c>
      <c r="N14" s="44">
        <f>'P &amp; L Account '!N13+'P &amp; L Account '!N14+'P &amp; L Account '!N15+'P &amp; L Account '!N16</f>
        <v>3.78594429657453</v>
      </c>
      <c r="O14" s="44">
        <f>'P &amp; L Account '!O13+'P &amp; L Account '!O14+'P &amp; L Account '!O15+'P &amp; L Account '!O16</f>
        <v>4.0546869852239862</v>
      </c>
      <c r="P14" s="4"/>
    </row>
    <row r="15" spans="2:16" ht="18" customHeight="1" x14ac:dyDescent="0.35">
      <c r="B15" s="4" t="s">
        <v>243</v>
      </c>
      <c r="C15" s="4"/>
      <c r="D15" s="4"/>
      <c r="E15" s="4"/>
      <c r="F15" s="44">
        <f>F13-F14</f>
        <v>1.21959375</v>
      </c>
      <c r="G15" s="44">
        <f t="shared" ref="G15:O15" si="4">G13-G14</f>
        <v>4.7807062499999997</v>
      </c>
      <c r="H15" s="44">
        <f t="shared" si="4"/>
        <v>4.4520890625000007</v>
      </c>
      <c r="I15" s="44">
        <f t="shared" si="4"/>
        <v>4.2559186406250005</v>
      </c>
      <c r="J15" s="44">
        <f t="shared" si="4"/>
        <v>4.1284356445312502</v>
      </c>
      <c r="K15" s="44">
        <f t="shared" si="4"/>
        <v>3.9936281415234376</v>
      </c>
      <c r="L15" s="44">
        <f t="shared" si="4"/>
        <v>3.7641186294726561</v>
      </c>
      <c r="M15" s="44">
        <f t="shared" si="4"/>
        <v>3.6133223853848144</v>
      </c>
      <c r="N15" s="44">
        <f t="shared" si="4"/>
        <v>3.4538057034254699</v>
      </c>
      <c r="O15" s="44">
        <f t="shared" si="4"/>
        <v>3.1850630147760137</v>
      </c>
      <c r="P15" s="4"/>
    </row>
    <row r="16" spans="2:16" ht="18" customHeight="1" x14ac:dyDescent="0.35">
      <c r="B16" s="21" t="s">
        <v>244</v>
      </c>
      <c r="C16" s="21"/>
      <c r="D16" s="21"/>
      <c r="E16" s="21"/>
      <c r="F16" s="152">
        <f>F13/F11</f>
        <v>0.98499999999999999</v>
      </c>
      <c r="G16" s="152">
        <f t="shared" ref="G16:O16" si="5">G13/G11</f>
        <v>0.98499999999999999</v>
      </c>
      <c r="H16" s="152">
        <f t="shared" si="5"/>
        <v>0.98499999999999999</v>
      </c>
      <c r="I16" s="152">
        <f t="shared" si="5"/>
        <v>0.98499999999999999</v>
      </c>
      <c r="J16" s="152">
        <f t="shared" si="5"/>
        <v>0.98499999999999999</v>
      </c>
      <c r="K16" s="152">
        <f t="shared" si="5"/>
        <v>0.98499999999999999</v>
      </c>
      <c r="L16" s="152">
        <f t="shared" si="5"/>
        <v>0.98499999999999999</v>
      </c>
      <c r="M16" s="152">
        <f t="shared" si="5"/>
        <v>0.98499999999999999</v>
      </c>
      <c r="N16" s="152">
        <f t="shared" si="5"/>
        <v>0.98499999999999999</v>
      </c>
      <c r="O16" s="152">
        <f t="shared" si="5"/>
        <v>0.98499999999999999</v>
      </c>
      <c r="P16" s="4"/>
    </row>
    <row r="17" spans="2:16" ht="18" customHeight="1" x14ac:dyDescent="0.35">
      <c r="B17" s="153" t="s">
        <v>245</v>
      </c>
      <c r="C17" s="21"/>
      <c r="D17" s="21"/>
      <c r="E17" s="21"/>
      <c r="F17" s="124">
        <f>(F14/F13)*F11</f>
        <v>0.5993337563451776</v>
      </c>
      <c r="G17" s="124">
        <f t="shared" ref="G17:O17" si="6">(G14/G13)*G11</f>
        <v>2.4964911167512693</v>
      </c>
      <c r="H17" s="124">
        <f t="shared" si="6"/>
        <v>2.8301126269035528</v>
      </c>
      <c r="I17" s="124">
        <f t="shared" si="6"/>
        <v>3.0292704156091363</v>
      </c>
      <c r="J17" s="124">
        <f t="shared" si="6"/>
        <v>3.1586947771256342</v>
      </c>
      <c r="K17" s="124">
        <f t="shared" si="6"/>
        <v>3.2955551862706214</v>
      </c>
      <c r="L17" s="124">
        <f t="shared" si="6"/>
        <v>3.5285597670328359</v>
      </c>
      <c r="M17" s="124">
        <f t="shared" si="6"/>
        <v>3.6816524006245532</v>
      </c>
      <c r="N17" s="124">
        <f t="shared" si="6"/>
        <v>3.8435982706340406</v>
      </c>
      <c r="O17" s="124">
        <f t="shared" si="6"/>
        <v>4.1164334875370416</v>
      </c>
      <c r="P17" s="4"/>
    </row>
    <row r="18" spans="2:16" ht="18" customHeight="1" x14ac:dyDescent="0.35">
      <c r="B18" s="84" t="s">
        <v>246</v>
      </c>
      <c r="C18" s="84"/>
      <c r="D18" s="84"/>
      <c r="E18" s="84"/>
      <c r="F18" s="154">
        <f>F17/F11</f>
        <v>0.32616803066404226</v>
      </c>
      <c r="G18" s="154">
        <f t="shared" ref="G18:O18" si="7">G17/G11</f>
        <v>0.33965865534030876</v>
      </c>
      <c r="H18" s="154">
        <f t="shared" si="7"/>
        <v>0.38504933699368066</v>
      </c>
      <c r="I18" s="154">
        <f t="shared" si="7"/>
        <v>0.41214563477675326</v>
      </c>
      <c r="J18" s="154">
        <f t="shared" si="7"/>
        <v>0.42975439144566452</v>
      </c>
      <c r="K18" s="154">
        <f t="shared" si="7"/>
        <v>0.4483748552749145</v>
      </c>
      <c r="L18" s="154">
        <f t="shared" si="7"/>
        <v>0.48007615877997772</v>
      </c>
      <c r="M18" s="154">
        <f t="shared" si="7"/>
        <v>0.50090508852034743</v>
      </c>
      <c r="N18" s="154">
        <f t="shared" si="7"/>
        <v>0.52293854022231845</v>
      </c>
      <c r="O18" s="154">
        <f t="shared" si="7"/>
        <v>0.56005897789619619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1" t="s">
        <v>248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172</v>
      </c>
      <c r="C22" s="4"/>
      <c r="D22" s="4"/>
      <c r="E22" s="4"/>
      <c r="F22" s="59">
        <f>'P &amp; L Account '!F47</f>
        <v>0.66372448979591847</v>
      </c>
      <c r="G22" s="59">
        <f>'P &amp; L Account '!G47</f>
        <v>0.65043622448979588</v>
      </c>
      <c r="H22" s="59">
        <f>'P &amp; L Account '!H47</f>
        <v>0.60572640306122449</v>
      </c>
      <c r="I22" s="59">
        <f>'P &amp; L Account '!I47</f>
        <v>0.57903654974489793</v>
      </c>
      <c r="J22" s="59">
        <f>'P &amp; L Account '!J47</f>
        <v>0.56169192442602034</v>
      </c>
      <c r="K22" s="59">
        <f>'P &amp; L Account '!K47</f>
        <v>0.54335076755420919</v>
      </c>
      <c r="L22" s="59">
        <f>'P &amp; L Account '!L47</f>
        <v>0.51212498360172187</v>
      </c>
      <c r="M22" s="59">
        <f>'P &amp; L Account '!M47</f>
        <v>0.49160848780745769</v>
      </c>
      <c r="N22" s="59">
        <f>'P &amp; L Account '!N47</f>
        <v>0.4699055378810163</v>
      </c>
      <c r="O22" s="59">
        <f>'P &amp; L Account '!O47</f>
        <v>0.43334190677224677</v>
      </c>
      <c r="P22" s="4"/>
    </row>
    <row r="23" spans="2:16" ht="18" hidden="1" customHeight="1" x14ac:dyDescent="0.35">
      <c r="B23" s="51" t="s">
        <v>249</v>
      </c>
      <c r="C23" s="51"/>
      <c r="D23" s="51"/>
      <c r="E23" s="51"/>
      <c r="F23" s="393">
        <f>AVERAGE(F22:O22)</f>
        <v>0.55109472751345101</v>
      </c>
      <c r="G23" s="393"/>
      <c r="H23" s="393"/>
      <c r="I23" s="393"/>
      <c r="J23" s="393"/>
      <c r="K23" s="393"/>
      <c r="L23" s="393"/>
      <c r="M23" s="393"/>
      <c r="N23" s="393"/>
      <c r="O23" s="393"/>
      <c r="P23" s="4"/>
    </row>
    <row r="24" spans="2:16" ht="18" hidden="1" customHeight="1" x14ac:dyDescent="0.35">
      <c r="B24" s="4" t="s">
        <v>175</v>
      </c>
      <c r="C24" s="4"/>
      <c r="D24" s="4"/>
      <c r="E24" s="4"/>
      <c r="F24" s="59">
        <f ca="1">'P &amp; L Account '!F48</f>
        <v>0.53266960741120917</v>
      </c>
      <c r="G24" s="59">
        <f ca="1">'P &amp; L Account '!G48</f>
        <v>0.51938134210508657</v>
      </c>
      <c r="H24" s="59">
        <f ca="1">'P &amp; L Account '!H48</f>
        <v>0.47467152067651519</v>
      </c>
      <c r="I24" s="59">
        <f ca="1">'P &amp; L Account '!I48</f>
        <v>0.44798166736018863</v>
      </c>
      <c r="J24" s="59">
        <f ca="1">'P &amp; L Account '!J48</f>
        <v>0.43063704204131104</v>
      </c>
      <c r="K24" s="59">
        <f ca="1">'P &amp; L Account '!K48</f>
        <v>0.41229588516949989</v>
      </c>
      <c r="L24" s="59">
        <f ca="1">'P &amp; L Account '!L48</f>
        <v>0.38107010121701257</v>
      </c>
      <c r="M24" s="59">
        <f ca="1">'P &amp; L Account '!M48</f>
        <v>0.36055360542274839</v>
      </c>
      <c r="N24" s="59">
        <f ca="1">'P &amp; L Account '!N48</f>
        <v>0.338850655496307</v>
      </c>
      <c r="O24" s="59">
        <f ca="1">'P &amp; L Account '!O48</f>
        <v>0.30228702438753746</v>
      </c>
      <c r="P24" s="4"/>
    </row>
    <row r="25" spans="2:16" ht="18" hidden="1" customHeight="1" x14ac:dyDescent="0.35">
      <c r="B25" s="51" t="s">
        <v>249</v>
      </c>
      <c r="C25" s="51"/>
      <c r="D25" s="51"/>
      <c r="E25" s="51"/>
      <c r="F25" s="393">
        <f ca="1">AVERAGE(F24:O24)</f>
        <v>0.42003984512874154</v>
      </c>
      <c r="G25" s="393"/>
      <c r="H25" s="393"/>
      <c r="I25" s="393"/>
      <c r="J25" s="393"/>
      <c r="K25" s="393"/>
      <c r="L25" s="393"/>
      <c r="M25" s="393"/>
      <c r="N25" s="393"/>
      <c r="O25" s="393"/>
      <c r="P25" s="4"/>
    </row>
    <row r="26" spans="2:16" ht="18" hidden="1" customHeight="1" x14ac:dyDescent="0.35">
      <c r="B26" s="4" t="s">
        <v>173</v>
      </c>
      <c r="C26" s="4"/>
      <c r="D26" s="4"/>
      <c r="E26" s="4"/>
      <c r="F26" s="59">
        <f ca="1">'P &amp; L Account '!F49</f>
        <v>4.3014990924907917E-2</v>
      </c>
      <c r="G26" s="59">
        <f ca="1">'P &amp; L Account '!G49</f>
        <v>0.24883008282450592</v>
      </c>
      <c r="H26" s="59">
        <f ca="1">'P &amp; L Account '!H49</f>
        <v>0.2406514447385894</v>
      </c>
      <c r="I26" s="59">
        <f ca="1">'P &amp; L Account '!I49</f>
        <v>0.24669797931289408</v>
      </c>
      <c r="J26" s="59">
        <f ca="1">'P &amp; L Account '!J49</f>
        <v>0.26075681414976903</v>
      </c>
      <c r="K26" s="59">
        <f ca="1">'P &amp; L Account '!K49</f>
        <v>0.27368751409423192</v>
      </c>
      <c r="L26" s="59">
        <f ca="1">'P &amp; L Account '!L49</f>
        <v>0.25742720823485199</v>
      </c>
      <c r="M26" s="59">
        <f ca="1">'P &amp; L Account '!M49</f>
        <v>0.2543403568430842</v>
      </c>
      <c r="N26" s="59">
        <f ca="1">'P &amp; L Account '!N49</f>
        <v>0.249699857214874</v>
      </c>
      <c r="O26" s="59">
        <f ca="1">'P &amp; L Account '!O49</f>
        <v>0.22233856078355962</v>
      </c>
      <c r="P26" s="4"/>
    </row>
    <row r="27" spans="2:16" ht="18" hidden="1" customHeight="1" x14ac:dyDescent="0.35">
      <c r="B27" s="51" t="s">
        <v>249</v>
      </c>
      <c r="C27" s="51"/>
      <c r="D27" s="51"/>
      <c r="E27" s="51"/>
      <c r="F27" s="393">
        <f ca="1">AVERAGE(F26:O26)</f>
        <v>0.22974448091212682</v>
      </c>
      <c r="G27" s="393"/>
      <c r="H27" s="393"/>
      <c r="I27" s="393"/>
      <c r="J27" s="393"/>
      <c r="K27" s="393"/>
      <c r="L27" s="393"/>
      <c r="M27" s="393"/>
      <c r="N27" s="393"/>
      <c r="O27" s="393"/>
      <c r="P27" s="4"/>
    </row>
    <row r="28" spans="2:16" ht="18" hidden="1" customHeight="1" x14ac:dyDescent="0.35">
      <c r="B28" s="4" t="s">
        <v>174</v>
      </c>
      <c r="C28" s="4"/>
      <c r="D28" s="4"/>
      <c r="E28" s="4"/>
      <c r="F28" s="59">
        <f>'P &amp; L Account '!F50</f>
        <v>0</v>
      </c>
      <c r="G28" s="59">
        <f>'P &amp; L Account '!G50</f>
        <v>3</v>
      </c>
      <c r="H28" s="59">
        <f>'P &amp; L Account '!H50</f>
        <v>0</v>
      </c>
      <c r="I28" s="59">
        <f>'P &amp; L Account '!I50</f>
        <v>0</v>
      </c>
      <c r="J28" s="59">
        <f>'P &amp; L Account '!J50</f>
        <v>0</v>
      </c>
      <c r="K28" s="59">
        <f>'P &amp; L Account '!K50</f>
        <v>0</v>
      </c>
      <c r="L28" s="59">
        <f>'P &amp; L Account '!L50</f>
        <v>0</v>
      </c>
      <c r="M28" s="59">
        <f>'P &amp; L Account '!M50</f>
        <v>0</v>
      </c>
      <c r="N28" s="59">
        <f>'P &amp; L Account '!N50</f>
        <v>0</v>
      </c>
      <c r="O28" s="59">
        <f>'P &amp; L Account '!O50</f>
        <v>0</v>
      </c>
      <c r="P28" s="4"/>
    </row>
    <row r="29" spans="2:16" ht="18" hidden="1" customHeight="1" x14ac:dyDescent="0.35">
      <c r="B29" s="51" t="s">
        <v>249</v>
      </c>
      <c r="C29" s="51"/>
      <c r="D29" s="51"/>
      <c r="E29" s="51"/>
      <c r="F29" s="393">
        <f>AVERAGE(F28:O28)</f>
        <v>0.3</v>
      </c>
      <c r="G29" s="393"/>
      <c r="H29" s="393"/>
      <c r="I29" s="393"/>
      <c r="J29" s="393"/>
      <c r="K29" s="393"/>
      <c r="L29" s="393"/>
      <c r="M29" s="393"/>
      <c r="N29" s="393"/>
      <c r="O29" s="393"/>
      <c r="P29" s="4"/>
    </row>
    <row r="30" spans="2:16" ht="18" customHeight="1" x14ac:dyDescent="0.35">
      <c r="B30" s="4" t="s">
        <v>250</v>
      </c>
      <c r="C30" s="4"/>
      <c r="D30" s="4"/>
      <c r="E30" s="4"/>
      <c r="F30" s="59">
        <f ca="1">'P &amp; L Account '!F44/('Balance Sheet'!F11+'Balance Sheet'!F12+'Balance Sheet'!F13)</f>
        <v>5.7003837481289385E-2</v>
      </c>
      <c r="G30" s="59">
        <f ca="1">'P &amp; L Account '!G44/('Balance Sheet'!G11+'Balance Sheet'!G12+'Balance Sheet'!G13)</f>
        <v>0.2215423410062542</v>
      </c>
      <c r="H30" s="59">
        <f ca="1">'P &amp; L Account '!H44/('Balance Sheet'!H11+'Balance Sheet'!H12+'Balance Sheet'!H13)</f>
        <v>0.20413860643738979</v>
      </c>
      <c r="I30" s="59">
        <f ca="1">'P &amp; L Account '!I44/('Balance Sheet'!I11+'Balance Sheet'!I12+'Balance Sheet'!I13)</f>
        <v>0.19537808550355196</v>
      </c>
      <c r="J30" s="59">
        <f ca="1">'P &amp; L Account '!J44/('Balance Sheet'!J11+'Balance Sheet'!J12+'Balance Sheet'!J13)</f>
        <v>0.18932347129773633</v>
      </c>
      <c r="K30" s="59">
        <f ca="1">'P &amp; L Account '!K44/('Balance Sheet'!K11+'Balance Sheet'!K12+'Balance Sheet'!K13)</f>
        <v>0.18402880435615326</v>
      </c>
      <c r="L30" s="59">
        <f ca="1">'P &amp; L Account '!L44/('Balance Sheet'!L11+'Balance Sheet'!L12+'Balance Sheet'!L13)</f>
        <v>0.17478009443220741</v>
      </c>
      <c r="M30" s="59">
        <f ca="1">'P &amp; L Account '!M44/('Balance Sheet'!M11+'Balance Sheet'!M12+'Balance Sheet'!M13)</f>
        <v>0.14809419157048989</v>
      </c>
      <c r="N30" s="59">
        <f ca="1">'P &amp; L Account '!N44/('Balance Sheet'!N11+'Balance Sheet'!N12+'Balance Sheet'!N13)</f>
        <v>0.12623317124603883</v>
      </c>
      <c r="O30" s="59">
        <f ca="1">'P &amp; L Account '!O44/('Balance Sheet'!O11+'Balance Sheet'!O12+'Balance Sheet'!O13)</f>
        <v>0.10399799784527654</v>
      </c>
      <c r="P30" s="4"/>
    </row>
    <row r="31" spans="2:16" ht="18" customHeight="1" x14ac:dyDescent="0.35">
      <c r="B31" s="51" t="s">
        <v>249</v>
      </c>
      <c r="C31" s="51"/>
      <c r="D31" s="51"/>
      <c r="E31" s="51"/>
      <c r="F31" s="393">
        <f ca="1">AVERAGE(F30:O30)</f>
        <v>0.16045206011763874</v>
      </c>
      <c r="G31" s="393"/>
      <c r="H31" s="393"/>
      <c r="I31" s="393"/>
      <c r="J31" s="393"/>
      <c r="K31" s="393"/>
      <c r="L31" s="393"/>
      <c r="M31" s="393"/>
      <c r="N31" s="393"/>
      <c r="O31" s="393"/>
      <c r="P31" s="4"/>
    </row>
    <row r="32" spans="2:16" ht="18" customHeight="1" x14ac:dyDescent="0.35">
      <c r="B32" s="4" t="s">
        <v>251</v>
      </c>
      <c r="C32" s="4"/>
      <c r="D32" s="4"/>
      <c r="E32" s="4"/>
      <c r="F32" s="59">
        <f ca="1">'P &amp; L Account '!F45/('Balance Sheet'!F11+'Balance Sheet'!F13+'Balance Sheet'!F16)</f>
        <v>4.1910015243360518E-3</v>
      </c>
      <c r="G32" s="59">
        <f ca="1">'P &amp; L Account '!G45/('Balance Sheet'!G11+'Balance Sheet'!G13+'Balance Sheet'!G16)</f>
        <v>0.10700716027963057</v>
      </c>
      <c r="H32" s="59">
        <f ca="1">'P &amp; L Account '!H45/('Balance Sheet'!H11+'Balance Sheet'!H13+'Balance Sheet'!H16)</f>
        <v>0.11543116481558016</v>
      </c>
      <c r="I32" s="59">
        <f ca="1">'P &amp; L Account '!I45/('Balance Sheet'!I11+'Balance Sheet'!I13+'Balance Sheet'!I16)</f>
        <v>0.13517652797120971</v>
      </c>
      <c r="J32" s="59">
        <f ca="1">'P &amp; L Account '!J45/('Balance Sheet'!J11+'Balance Sheet'!J13+'Balance Sheet'!J16)</f>
        <v>0.16866951245212916</v>
      </c>
      <c r="K32" s="59">
        <f ca="1">'P &amp; L Account '!K45/('Balance Sheet'!K11+'Balance Sheet'!K13+'Balance Sheet'!K16)</f>
        <v>0.21602591374006389</v>
      </c>
      <c r="L32" s="59">
        <f ca="1">'P &amp; L Account '!L45/('Balance Sheet'!L11+'Balance Sheet'!L13+'Balance Sheet'!L16)</f>
        <v>0.26843010423364261</v>
      </c>
      <c r="M32" s="59">
        <f ca="1">'P &amp; L Account '!M45/('Balance Sheet'!M11+'Balance Sheet'!M13+'Balance Sheet'!M16)</f>
        <v>0.39649091642134865</v>
      </c>
      <c r="N32" s="59">
        <f ca="1">'P &amp; L Account '!N45/('Balance Sheet'!N11+'Balance Sheet'!N13+'Balance Sheet'!N16)</f>
        <v>0.38925684640163433</v>
      </c>
      <c r="O32" s="59">
        <f ca="1">'P &amp; L Account '!O45/('Balance Sheet'!O11+'Balance Sheet'!O13+'Balance Sheet'!O16)</f>
        <v>0.3466033499955527</v>
      </c>
      <c r="P32" s="4"/>
    </row>
    <row r="33" spans="2:16" ht="18" customHeight="1" x14ac:dyDescent="0.35">
      <c r="B33" s="51" t="s">
        <v>249</v>
      </c>
      <c r="C33" s="51"/>
      <c r="D33" s="51"/>
      <c r="E33" s="51"/>
      <c r="F33" s="393">
        <f ca="1">AVERAGE(F32:O32)</f>
        <v>0.21472824978351279</v>
      </c>
      <c r="G33" s="393"/>
      <c r="H33" s="393"/>
      <c r="I33" s="393"/>
      <c r="J33" s="393"/>
      <c r="K33" s="393"/>
      <c r="L33" s="393"/>
      <c r="M33" s="393"/>
      <c r="N33" s="393"/>
      <c r="O33" s="393"/>
      <c r="P33" s="4"/>
    </row>
    <row r="34" spans="2:16" ht="18" customHeight="1" x14ac:dyDescent="0.35">
      <c r="B34" s="4" t="s">
        <v>252</v>
      </c>
      <c r="C34" s="4"/>
      <c r="D34" s="4"/>
      <c r="E34" s="4"/>
      <c r="F34" s="59">
        <f ca="1">'P &amp; L Account '!F45/('Balance Sheet'!F11+'Balance Sheet'!F12)</f>
        <v>1.6487607740649342E-2</v>
      </c>
      <c r="G34" s="59">
        <f ca="1">'P &amp; L Account '!G45/('Balance Sheet'!G11+'Balance Sheet'!G12)</f>
        <v>0.27615194119365138</v>
      </c>
      <c r="H34" s="59">
        <f ca="1">'P &amp; L Account '!H45/('Balance Sheet'!H11+'Balance Sheet'!H12)</f>
        <v>0.21078090849122144</v>
      </c>
      <c r="I34" s="59">
        <f ca="1">'P &amp; L Account '!I45/('Balance Sheet'!I11+'Balance Sheet'!I12)</f>
        <v>0.17768359932566632</v>
      </c>
      <c r="J34" s="59">
        <f ca="1">'P &amp; L Account '!J45/('Balance Sheet'!J11+'Balance Sheet'!J12)</f>
        <v>0.15811411618792254</v>
      </c>
      <c r="K34" s="59">
        <f ca="1">'P &amp; L Account '!K45/('Balance Sheet'!K11+'Balance Sheet'!K12)</f>
        <v>0.14233386025510325</v>
      </c>
      <c r="L34" s="59">
        <f ca="1">'P &amp; L Account '!L45/('Balance Sheet'!L11+'Balance Sheet'!L12)</f>
        <v>0.11807053773311933</v>
      </c>
      <c r="M34" s="59">
        <f ca="1">'P &amp; L Account '!M45/('Balance Sheet'!M11+'Balance Sheet'!M12)</f>
        <v>0.10446804293154335</v>
      </c>
      <c r="N34" s="59">
        <f ca="1">'P &amp; L Account '!N45/('Balance Sheet'!N11+'Balance Sheet'!N12)</f>
        <v>9.302152533761332E-2</v>
      </c>
      <c r="O34" s="59">
        <f ca="1">'P &amp; L Account '!O45/('Balance Sheet'!O11+'Balance Sheet'!O12)</f>
        <v>7.6492747950857101E-2</v>
      </c>
      <c r="P34" s="4"/>
    </row>
    <row r="35" spans="2:16" ht="18" customHeight="1" x14ac:dyDescent="0.35">
      <c r="B35" s="51" t="s">
        <v>249</v>
      </c>
      <c r="C35" s="51"/>
      <c r="D35" s="51"/>
      <c r="E35" s="51"/>
      <c r="F35" s="393">
        <f ca="1">AVERAGE(F34:O34)</f>
        <v>0.13736048871473472</v>
      </c>
      <c r="G35" s="393"/>
      <c r="H35" s="393"/>
      <c r="I35" s="393"/>
      <c r="J35" s="393"/>
      <c r="K35" s="393"/>
      <c r="L35" s="393"/>
      <c r="M35" s="393"/>
      <c r="N35" s="393"/>
      <c r="O35" s="393"/>
      <c r="P35" s="4"/>
    </row>
    <row r="36" spans="2:16" ht="18" customHeight="1" x14ac:dyDescent="0.35">
      <c r="B36" s="4" t="s">
        <v>208</v>
      </c>
      <c r="C36" s="4"/>
      <c r="D36" s="4"/>
      <c r="E36" s="4"/>
      <c r="F36" s="44">
        <f ca="1">DSCR!F18</f>
        <v>3.2615195239951222</v>
      </c>
      <c r="G36" s="44">
        <f ca="1">DSCR!G18</f>
        <v>1.4183201426616514</v>
      </c>
      <c r="H36" s="44">
        <f ca="1">DSCR!H18</f>
        <v>1.3966426019413503</v>
      </c>
      <c r="I36" s="44">
        <f ca="1">DSCR!I18</f>
        <v>1.3456552225217813</v>
      </c>
      <c r="J36" s="44">
        <f ca="1">DSCR!J18</f>
        <v>1.3190125843994471</v>
      </c>
      <c r="K36" s="44">
        <f ca="1">DSCR!K18</f>
        <v>1.3616679755322831</v>
      </c>
      <c r="L36" s="44">
        <f ca="1">DSCR!L18</f>
        <v>1.2198719833126122</v>
      </c>
      <c r="M36" s="44">
        <f ca="1">DSCR!M18</f>
        <v>1.181800380830883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249</v>
      </c>
      <c r="C37" s="51"/>
      <c r="D37" s="51"/>
      <c r="E37" s="51"/>
      <c r="F37" s="394">
        <f ca="1">AVERAGE(F36:M36)</f>
        <v>1.5630613018993911</v>
      </c>
      <c r="G37" s="394"/>
      <c r="H37" s="394"/>
      <c r="I37" s="394"/>
      <c r="J37" s="394"/>
      <c r="K37" s="394"/>
      <c r="L37" s="394"/>
      <c r="M37" s="394"/>
      <c r="N37" s="394"/>
      <c r="O37" s="394"/>
      <c r="P37" s="4"/>
    </row>
    <row r="38" spans="2:16" ht="18" customHeight="1" x14ac:dyDescent="0.35">
      <c r="B38" s="4" t="s">
        <v>253</v>
      </c>
      <c r="C38" s="4"/>
      <c r="D38" s="4"/>
      <c r="E38" s="4"/>
      <c r="F38" s="44">
        <f ca="1">'P &amp; L Account '!F43/('P &amp; L Account '!F23+'P &amp; L Account '!F24)</f>
        <v>3.2615195239951222</v>
      </c>
      <c r="G38" s="44">
        <f ca="1">'P &amp; L Account '!G43/('P &amp; L Account '!G23+'P &amp; L Account '!G24)</f>
        <v>3.6838328185762239</v>
      </c>
      <c r="H38" s="44">
        <f ca="1">'P &amp; L Account '!H43/('P &amp; L Account '!H23+'P &amp; L Account '!H24)</f>
        <v>3.9406473893859628</v>
      </c>
      <c r="I38" s="44">
        <f ca="1">'P &amp; L Account '!I43/('P &amp; L Account '!I23+'P &amp; L Account '!I24)</f>
        <v>4.4559907871675382</v>
      </c>
      <c r="J38" s="44">
        <f ca="1">'P &amp; L Account '!J43/('P &amp; L Account '!J23+'P &amp; L Account '!J24)</f>
        <v>5.3827354562581089</v>
      </c>
      <c r="K38" s="44">
        <f ca="1">'P &amp; L Account '!K43/('P &amp; L Account '!K23+'P &amp; L Account '!K24)</f>
        <v>6.980215005908458</v>
      </c>
      <c r="L38" s="44">
        <f ca="1">'P &amp; L Account '!L43/('P &amp; L Account '!L23+'P &amp; L Account '!L24)</f>
        <v>10.250434126430605</v>
      </c>
      <c r="M38" s="44">
        <f ca="1">'P &amp; L Account '!M43/('P &amp; L Account '!M23+'P &amp; L Account '!M24)</f>
        <v>23.781606902818975</v>
      </c>
      <c r="N38" s="44">
        <f>'P &amp; L Account '!N43/('P &amp; L Account '!N23+'P &amp; L Account '!N24)</f>
        <v>90.889623774354448</v>
      </c>
      <c r="O38" s="44">
        <f>'P &amp; L Account '!O43/('P &amp; L Account '!O23+'P &amp; L Account '!O24)</f>
        <v>83.817447757263508</v>
      </c>
      <c r="P38" s="4"/>
    </row>
    <row r="39" spans="2:16" ht="18" customHeight="1" x14ac:dyDescent="0.35">
      <c r="B39" s="51" t="s">
        <v>249</v>
      </c>
      <c r="C39" s="51"/>
      <c r="D39" s="51"/>
      <c r="E39" s="51"/>
      <c r="F39" s="394">
        <f ca="1">AVERAGE(F38:O38)</f>
        <v>23.644405354215895</v>
      </c>
      <c r="G39" s="394"/>
      <c r="H39" s="394"/>
      <c r="I39" s="394"/>
      <c r="J39" s="394"/>
      <c r="K39" s="394"/>
      <c r="L39" s="394"/>
      <c r="M39" s="394"/>
      <c r="N39" s="394"/>
      <c r="O39" s="394"/>
      <c r="P39" s="4"/>
    </row>
    <row r="40" spans="2:16" ht="18" customHeight="1" x14ac:dyDescent="0.35">
      <c r="B40" s="4" t="s">
        <v>254</v>
      </c>
      <c r="C40" s="4"/>
      <c r="D40" s="4"/>
      <c r="E40" s="4"/>
      <c r="F40" s="44">
        <f ca="1">IFERROR('Balance Sheet'!F28/'Balance Sheet'!F13,0)</f>
        <v>1.28692211690831</v>
      </c>
      <c r="G40" s="44">
        <f ca="1">IFERROR('Balance Sheet'!G28/'Balance Sheet'!G13,0)</f>
        <v>1.4106085501005023</v>
      </c>
      <c r="H40" s="44">
        <f ca="1">IFERROR('Balance Sheet'!H28/'Balance Sheet'!H13,0)</f>
        <v>1.6095219070828981</v>
      </c>
      <c r="I40" s="44">
        <f ca="1">IFERROR('Balance Sheet'!I28/'Balance Sheet'!I13,0)</f>
        <v>1.9611819853969952</v>
      </c>
      <c r="J40" s="44">
        <f ca="1">IFERROR('Balance Sheet'!J28/'Balance Sheet'!J13,0)</f>
        <v>2.6266310566682871</v>
      </c>
      <c r="K40" s="44">
        <f ca="1">IFERROR('Balance Sheet'!K28/'Balance Sheet'!K13,0)</f>
        <v>4.7609372951381728</v>
      </c>
      <c r="L40" s="44"/>
      <c r="M40" s="44"/>
      <c r="N40" s="44"/>
      <c r="O40" s="44"/>
      <c r="P40" s="4"/>
    </row>
    <row r="41" spans="2:16" ht="18" customHeight="1" x14ac:dyDescent="0.35">
      <c r="B41" s="51" t="s">
        <v>249</v>
      </c>
      <c r="C41" s="51"/>
      <c r="D41" s="51"/>
      <c r="E41" s="51"/>
      <c r="F41" s="394">
        <f ca="1">AVERAGE(F40:O40)</f>
        <v>2.2759671518825275</v>
      </c>
      <c r="G41" s="394"/>
      <c r="H41" s="394"/>
      <c r="I41" s="394"/>
      <c r="J41" s="394"/>
      <c r="K41" s="394"/>
      <c r="L41" s="394"/>
      <c r="M41" s="394"/>
      <c r="N41" s="394"/>
      <c r="O41" s="394"/>
      <c r="P41" s="4"/>
    </row>
    <row r="42" spans="2:16" ht="18" customHeight="1" x14ac:dyDescent="0.35">
      <c r="B42" s="4" t="s">
        <v>255</v>
      </c>
      <c r="C42" s="4"/>
      <c r="D42" s="4"/>
      <c r="E42" s="4"/>
      <c r="F42" s="44">
        <f>'Working Capital'!F38/'Working Capital'!F39</f>
        <v>44.444444444444457</v>
      </c>
      <c r="G42" s="44">
        <f>'Working Capital'!G38/'Working Capital'!G39</f>
        <v>44.444444444444457</v>
      </c>
      <c r="H42" s="44">
        <f>'Working Capital'!H38/'Working Capital'!H39</f>
        <v>14.602890776337363</v>
      </c>
      <c r="I42" s="44">
        <f>'Working Capital'!I38/'Working Capital'!I39</f>
        <v>14.128569986880617</v>
      </c>
      <c r="J42" s="44">
        <f>'Working Capital'!J38/'Working Capital'!J39</f>
        <v>13.66260204255901</v>
      </c>
      <c r="K42" s="44">
        <f>'Working Capital'!K38/'Working Capital'!K39</f>
        <v>13.205307873499757</v>
      </c>
      <c r="L42" s="44">
        <f>'Working Capital'!L38/'Working Capital'!L39</f>
        <v>12.756976331902083</v>
      </c>
      <c r="M42" s="44">
        <f>'Working Capital'!M38/'Working Capital'!M39</f>
        <v>12.317864163036141</v>
      </c>
      <c r="N42" s="44">
        <f>'Working Capital'!N38/'Working Capital'!N39</f>
        <v>11.888196187659183</v>
      </c>
      <c r="O42" s="44">
        <f>'Working Capital'!O38/'Working Capital'!O39</f>
        <v>11.468165682522756</v>
      </c>
      <c r="P42" s="4"/>
    </row>
    <row r="43" spans="2:16" ht="18" customHeight="1" x14ac:dyDescent="0.35">
      <c r="B43" s="51" t="s">
        <v>249</v>
      </c>
      <c r="C43" s="51"/>
      <c r="D43" s="51"/>
      <c r="E43" s="51"/>
      <c r="F43" s="394">
        <f>AVERAGE(F42:O42)</f>
        <v>19.291946193328585</v>
      </c>
      <c r="G43" s="394"/>
      <c r="H43" s="394"/>
      <c r="I43" s="394"/>
      <c r="J43" s="394"/>
      <c r="K43" s="394"/>
      <c r="L43" s="394"/>
      <c r="M43" s="394"/>
      <c r="N43" s="394"/>
      <c r="O43" s="394"/>
      <c r="P43" s="4"/>
    </row>
    <row r="44" spans="2:16" ht="18" customHeight="1" x14ac:dyDescent="0.35">
      <c r="B44" s="4" t="s">
        <v>256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3.0346852796513581</v>
      </c>
      <c r="G44" s="44">
        <f ca="1">('Balance Sheet'!G13+'Balance Sheet'!G15+'Balance Sheet'!G16+'Balance Sheet'!G17)/('Balance Sheet'!G11+'Balance Sheet'!G12-'Balance Sheet'!G36)</f>
        <v>1.9312227519376046</v>
      </c>
      <c r="H44" s="44">
        <f ca="1">('Balance Sheet'!H13+'Balance Sheet'!H15+'Balance Sheet'!H16+'Balance Sheet'!H17)/('Balance Sheet'!H11+'Balance Sheet'!H12-'Balance Sheet'!H36)</f>
        <v>1.316772021319784</v>
      </c>
      <c r="I44" s="44">
        <f ca="1">('Balance Sheet'!I13+'Balance Sheet'!I15+'Balance Sheet'!I16+'Balance Sheet'!I17)/('Balance Sheet'!I11+'Balance Sheet'!I12-'Balance Sheet'!I36)</f>
        <v>0.89581992848540937</v>
      </c>
      <c r="J44" s="44">
        <f ca="1">('Balance Sheet'!J13+'Balance Sheet'!J15+'Balance Sheet'!J16+'Balance Sheet'!J17)/('Balance Sheet'!J11+'Balance Sheet'!J12-'Balance Sheet'!J36)</f>
        <v>0.58509615547634808</v>
      </c>
      <c r="K44" s="44">
        <f ca="1">('Balance Sheet'!K13+'Balance Sheet'!K15+'Balance Sheet'!K16+'Balance Sheet'!K17)/('Balance Sheet'!K11+'Balance Sheet'!K12-'Balance Sheet'!K36)</f>
        <v>0.3568064167164493</v>
      </c>
      <c r="L44" s="44">
        <f ca="1">('Balance Sheet'!L13+'Balance Sheet'!L15+'Balance Sheet'!L16+'Balance Sheet'!L17)/('Balance Sheet'!L11+'Balance Sheet'!L12-'Balance Sheet'!L36)</f>
        <v>0.17355381430942057</v>
      </c>
      <c r="M44" s="44">
        <f ca="1">('Balance Sheet'!M13+'Balance Sheet'!M15+'Balance Sheet'!M16+'Balance Sheet'!M17)/('Balance Sheet'!M11+'Balance Sheet'!M12-'Balance Sheet'!M36)</f>
        <v>2.5093956080260379E-2</v>
      </c>
      <c r="N44" s="44">
        <f ca="1">('Balance Sheet'!N13+'Balance Sheet'!N15+'Balance Sheet'!N16+'Balance Sheet'!N17)/('Balance Sheet'!N11+'Balance Sheet'!N12-'Balance Sheet'!N36)</f>
        <v>2.2849519130345504E-2</v>
      </c>
      <c r="O44" s="44">
        <f ca="1">('Balance Sheet'!O13+'Balance Sheet'!O15+'Balance Sheet'!O16+'Balance Sheet'!O17)/('Balance Sheet'!O11+'Balance Sheet'!O12-'Balance Sheet'!O36)</f>
        <v>2.1188813996237316E-2</v>
      </c>
      <c r="P44" s="4"/>
    </row>
    <row r="45" spans="2:16" ht="18" customHeight="1" x14ac:dyDescent="0.35">
      <c r="B45" s="51" t="s">
        <v>249</v>
      </c>
      <c r="C45" s="51"/>
      <c r="D45" s="51"/>
      <c r="E45" s="51"/>
      <c r="F45" s="394">
        <f ca="1">AVERAGE(F44:O44)</f>
        <v>0.83630886571032159</v>
      </c>
      <c r="G45" s="394"/>
      <c r="H45" s="394"/>
      <c r="I45" s="394"/>
      <c r="J45" s="394"/>
      <c r="K45" s="394"/>
      <c r="L45" s="394"/>
      <c r="M45" s="394"/>
      <c r="N45" s="394"/>
      <c r="O45" s="394"/>
      <c r="P45" s="4"/>
    </row>
    <row r="46" spans="2:16" ht="18" customHeight="1" x14ac:dyDescent="0.35">
      <c r="B46" s="4" t="s">
        <v>257</v>
      </c>
      <c r="C46" s="4"/>
      <c r="D46" s="4"/>
      <c r="E46" s="4"/>
      <c r="F46" s="44">
        <f ca="1">('Balance Sheet'!F13+'Balance Sheet'!F16)/'Balance Sheet'!F11</f>
        <v>3</v>
      </c>
      <c r="G46" s="44">
        <f ca="1">('Balance Sheet'!G13+'Balance Sheet'!G16)/'Balance Sheet'!G11</f>
        <v>2.625</v>
      </c>
      <c r="H46" s="44">
        <f ca="1">('Balance Sheet'!H13+'Balance Sheet'!H16)/'Balance Sheet'!H11</f>
        <v>2.25</v>
      </c>
      <c r="I46" s="44">
        <f ca="1">('Balance Sheet'!I13+'Balance Sheet'!I16)/'Balance Sheet'!I11</f>
        <v>1.845</v>
      </c>
      <c r="J46" s="44">
        <f ca="1">('Balance Sheet'!J13+'Balance Sheet'!J16)/'Balance Sheet'!J11</f>
        <v>1.41</v>
      </c>
      <c r="K46" s="44">
        <f ca="1">('Balance Sheet'!K13+'Balance Sheet'!K16)/'Balance Sheet'!K11</f>
        <v>0.97499999999999998</v>
      </c>
      <c r="L46" s="44">
        <f ca="1">('Balance Sheet'!L13+'Balance Sheet'!L16)/'Balance Sheet'!L11</f>
        <v>0.49500000000000011</v>
      </c>
      <c r="M46" s="44">
        <f ca="1">('Balance Sheet'!M13+'Balance Sheet'!M16)/'Balance Sheet'!M11</f>
        <v>-4.4268897464498637E-15</v>
      </c>
      <c r="N46" s="44">
        <f ca="1">('Balance Sheet'!N13+'Balance Sheet'!N16)/'Balance Sheet'!N11</f>
        <v>-4.4268897464498637E-15</v>
      </c>
      <c r="O46" s="44">
        <f ca="1">('Balance Sheet'!O13+'Balance Sheet'!O16)/'Balance Sheet'!O11</f>
        <v>-4.4268897464498637E-15</v>
      </c>
      <c r="P46" s="4"/>
    </row>
    <row r="47" spans="2:16" ht="18" customHeight="1" x14ac:dyDescent="0.35">
      <c r="B47" s="51" t="s">
        <v>249</v>
      </c>
      <c r="C47" s="51"/>
      <c r="D47" s="51"/>
      <c r="E47" s="51"/>
      <c r="F47" s="394">
        <f ca="1">AVERAGE(F46:O46)</f>
        <v>1.2599999999999991</v>
      </c>
      <c r="G47" s="394"/>
      <c r="H47" s="394"/>
      <c r="I47" s="394"/>
      <c r="J47" s="394"/>
      <c r="K47" s="394"/>
      <c r="L47" s="394"/>
      <c r="M47" s="394"/>
      <c r="N47" s="394"/>
      <c r="O47" s="39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F41:O41"/>
    <mergeCell ref="F43:O43"/>
    <mergeCell ref="F45:O45"/>
    <mergeCell ref="F47:O47"/>
    <mergeCell ref="F33:O33"/>
    <mergeCell ref="F29:O29"/>
    <mergeCell ref="F31:O31"/>
    <mergeCell ref="F35:O35"/>
    <mergeCell ref="F37:O37"/>
    <mergeCell ref="F39:O39"/>
    <mergeCell ref="D6:E6"/>
    <mergeCell ref="F6:O6"/>
    <mergeCell ref="F23:O23"/>
    <mergeCell ref="F25:O25"/>
    <mergeCell ref="F27:O27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2" customWidth="1"/>
    <col min="2" max="2" width="56" style="232" customWidth="1"/>
    <col min="3" max="3" width="23" style="232" customWidth="1"/>
    <col min="4" max="5" width="25.33203125" style="232" customWidth="1"/>
    <col min="6" max="6" width="23" style="232" customWidth="1"/>
    <col min="7" max="13" width="14.83203125" style="232" customWidth="1"/>
    <col min="14" max="15" width="18.83203125" style="232" bestFit="1" customWidth="1"/>
    <col min="16" max="16384" width="16" style="232"/>
  </cols>
  <sheetData>
    <row r="1" spans="2:16" ht="15.75" customHeight="1" x14ac:dyDescent="0.35"/>
    <row r="2" spans="2:16" ht="18" customHeight="1" x14ac:dyDescent="0.35">
      <c r="B2" s="240" t="str">
        <f>"Financial Model of " &amp; B4</f>
        <v>Financial Model of 35000 Sq. Ft. Ahemdabad Location Warehouse (Cold Storage)</v>
      </c>
      <c r="C2" s="241"/>
      <c r="D2" s="241"/>
      <c r="E2" s="241"/>
      <c r="F2" s="241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16" ht="12" customHeight="1" x14ac:dyDescent="0.35"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2:16" ht="18" customHeight="1" x14ac:dyDescent="0.35">
      <c r="B4" s="235" t="str">
        <f>'Common Assumption'!B4</f>
        <v>35000 Sq. Ft. Ahemdabad Location Warehouse (Cold Storage)</v>
      </c>
      <c r="C4" s="235"/>
      <c r="D4" s="236"/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2:16" ht="13.5" customHeight="1" x14ac:dyDescent="0.35">
      <c r="C5" s="234"/>
      <c r="D5" s="234"/>
      <c r="F5" s="237"/>
    </row>
    <row r="6" spans="2:16" ht="18" customHeight="1" x14ac:dyDescent="0.35">
      <c r="B6" s="238" t="s">
        <v>358</v>
      </c>
      <c r="C6" s="243" t="s">
        <v>211</v>
      </c>
      <c r="D6" s="243" t="s">
        <v>232</v>
      </c>
      <c r="E6" s="243" t="s">
        <v>233</v>
      </c>
      <c r="F6" s="243" t="s">
        <v>237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2:16" ht="27" customHeight="1" x14ac:dyDescent="0.35">
      <c r="B7" s="239" t="s">
        <v>359</v>
      </c>
      <c r="C7" s="371">
        <v>1.56</v>
      </c>
      <c r="D7" s="372">
        <v>12.13</v>
      </c>
      <c r="E7" s="373">
        <v>0.2303</v>
      </c>
      <c r="F7" s="374">
        <v>6.32</v>
      </c>
    </row>
    <row r="8" spans="2:16" ht="27" customHeight="1" x14ac:dyDescent="0.35">
      <c r="B8" s="239" t="s">
        <v>360</v>
      </c>
      <c r="C8" s="371">
        <v>1.46</v>
      </c>
      <c r="D8" s="372">
        <v>9.66</v>
      </c>
      <c r="E8" s="373">
        <v>0.20799999999999999</v>
      </c>
      <c r="F8" s="374">
        <v>6.96</v>
      </c>
    </row>
    <row r="9" spans="2:16" ht="27" customHeight="1" x14ac:dyDescent="0.35">
      <c r="B9" s="239" t="s">
        <v>361</v>
      </c>
      <c r="C9" s="371">
        <v>1.33</v>
      </c>
      <c r="D9" s="372">
        <v>7.18</v>
      </c>
      <c r="E9" s="373">
        <v>0.18440000000000001</v>
      </c>
      <c r="F9" s="374">
        <v>7.85</v>
      </c>
    </row>
    <row r="10" spans="2:16" ht="27" customHeight="1" x14ac:dyDescent="0.35">
      <c r="B10" s="239" t="s">
        <v>541</v>
      </c>
      <c r="C10" s="371">
        <v>1.53</v>
      </c>
      <c r="D10" s="372">
        <v>10.9</v>
      </c>
      <c r="E10" s="373">
        <v>0.21990000000000001</v>
      </c>
      <c r="F10" s="374">
        <v>6.55</v>
      </c>
    </row>
    <row r="11" spans="2:16" ht="27" customHeight="1" x14ac:dyDescent="0.35">
      <c r="B11" s="239" t="s">
        <v>542</v>
      </c>
      <c r="C11" s="371">
        <v>1.48</v>
      </c>
      <c r="D11" s="372">
        <v>9.67</v>
      </c>
      <c r="E11" s="373">
        <v>0.20910000000000001</v>
      </c>
      <c r="F11" s="374">
        <v>6.85</v>
      </c>
    </row>
    <row r="12" spans="2:16" ht="27" customHeight="1" x14ac:dyDescent="0.35">
      <c r="B12" s="239" t="s">
        <v>516</v>
      </c>
      <c r="C12" s="371">
        <v>1.51</v>
      </c>
      <c r="D12" s="372">
        <v>10.7</v>
      </c>
      <c r="E12" s="373">
        <v>0.22570000000000001</v>
      </c>
      <c r="F12" s="374">
        <v>6.46</v>
      </c>
    </row>
    <row r="13" spans="2:16" ht="27" customHeight="1" x14ac:dyDescent="0.35">
      <c r="B13" s="239" t="s">
        <v>517</v>
      </c>
      <c r="C13" s="371">
        <v>1.54</v>
      </c>
      <c r="D13" s="372">
        <v>11</v>
      </c>
      <c r="E13" s="373">
        <v>0.22140000000000001</v>
      </c>
      <c r="F13" s="374">
        <v>6.51</v>
      </c>
    </row>
    <row r="14" spans="2:16" ht="27" customHeight="1" x14ac:dyDescent="0.35">
      <c r="B14" s="239" t="s">
        <v>518</v>
      </c>
      <c r="C14" s="371">
        <v>1.56</v>
      </c>
      <c r="D14" s="372">
        <v>11.64</v>
      </c>
      <c r="E14" s="373">
        <v>0.22600000000000001</v>
      </c>
      <c r="F14" s="374">
        <v>6.4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Capex Ahemdabad (Falcon)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2025-02-04T12:42:17Z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